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725" windowHeight="12270"/>
  </bookViews>
  <sheets>
    <sheet name="01.05.25" sheetId="2" r:id="rId1"/>
  </sheets>
  <definedNames>
    <definedName name="_xlnm.Print_Titles" localSheetId="0">'01.05.25'!$14:$14</definedName>
    <definedName name="_xlnm.Print_Area" localSheetId="0">'01.05.25'!$A$1:$E$129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7" i="2" l="1"/>
  <c r="D127" i="2"/>
  <c r="C127" i="2"/>
  <c r="E119" i="2"/>
  <c r="D119" i="2"/>
  <c r="C119" i="2"/>
  <c r="E110" i="2"/>
  <c r="D110" i="2"/>
  <c r="C110" i="2"/>
  <c r="E101" i="2"/>
  <c r="D101" i="2"/>
  <c r="C101" i="2"/>
  <c r="E94" i="2"/>
  <c r="D94" i="2"/>
  <c r="C94" i="2"/>
  <c r="E85" i="2"/>
  <c r="D85" i="2"/>
  <c r="C85" i="2"/>
  <c r="E77" i="2"/>
  <c r="D77" i="2"/>
  <c r="C77" i="2"/>
  <c r="E70" i="2"/>
  <c r="D70" i="2"/>
  <c r="C70" i="2"/>
  <c r="E60" i="2"/>
  <c r="D60" i="2"/>
  <c r="C60" i="2"/>
  <c r="E39" i="2"/>
  <c r="D39" i="2"/>
  <c r="D61" i="2" s="1"/>
  <c r="D129" i="2" s="1"/>
  <c r="C39" i="2"/>
  <c r="E61" i="2" l="1"/>
  <c r="E129" i="2" s="1"/>
  <c r="C61" i="2"/>
  <c r="C129" i="2" s="1"/>
</calcChain>
</file>

<file path=xl/sharedStrings.xml><?xml version="1.0" encoding="utf-8"?>
<sst xmlns="http://schemas.openxmlformats.org/spreadsheetml/2006/main" count="140" uniqueCount="74">
  <si>
    <t xml:space="preserve">Субвенции, субсидии и иные межбюджетные трансферты, выделенные бюджету Боготольского района </t>
  </si>
  <si>
    <t>Главный распорядитель, распорядитель</t>
  </si>
  <si>
    <t>Наименование субвенций, субсидий из краевого бюджета</t>
  </si>
  <si>
    <t>2025 г.
Сумма,
тыс. руб</t>
  </si>
  <si>
    <t>2026 г.
Сумма,
тыс. руб</t>
  </si>
  <si>
    <t>Администрация Боготольского района</t>
  </si>
  <si>
    <t xml:space="preserve">Субвенция бюджетам муниципальных образований края на осуществлениегосударственных полномочий по созданию и обеспечению деятельности комиссий по делам несовершеннолетних и защите их прав  (в соответствии с Законом края от 26 декабря 2006 года № 21-5589) </t>
  </si>
  <si>
    <t>Субвенция бюджетам  муниципальных образований края, направляемых на реализацию Закона края от 27 декабря 2005 года  № 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производства»</t>
  </si>
  <si>
    <t>Субвенция бюджетам муниципальных образований края на реализацию Закона края от 19 декабря 2017 года 
№ 4-1274 «О наделении органов местного самоуправления муниципальных районов края отдельными государственными полномочиями по организации регулярных перевозок пассажиров и багажа автомобильным транспортом по межмуниципальным маршрутам регулярных перевозок»</t>
  </si>
  <si>
    <t xml:space="preserve">Субвенция бюджетам муниципальных образований края на реализацию Закона края от 1 декабря 2014 года № 7-2839 «О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услуги» 
</t>
  </si>
  <si>
    <t xml:space="preserve">Субсидия бюджетам муниципальных образований на поддержку деятельности муниципальных молодежных центров </t>
  </si>
  <si>
    <t xml:space="preserve">Субвенция бюджетам муниципальных образований 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дела, переданных органам местного самоуправления Красноярского края» 
   </t>
  </si>
  <si>
    <t xml:space="preserve">Субвенция бюджетам муниципальных образований края 
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«О присяжных заседателях федеральных судов общей юрисдикции в Российской Федерации» </t>
  </si>
  <si>
    <t xml:space="preserve"> Субвенция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районов, муниципальных и городских округов края отдельными государственными полномочиями по организации мероприятий при осуществлении деятельности по обращению с животными без владельцев» 
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</si>
  <si>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</si>
  <si>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</si>
  <si>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 xml:space="preserve"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
</t>
  </si>
  <si>
    <t>Субвенция бюджетам муниципальных образований на обеспечение жилыми помещениями детей-сирот и детям,оставшихся без попечения родителей,лиц из числа детей-сирот и детей, оставшихся без попечения родителей, и достигли возраста 23 лет  (в соответствии с Законом края от24 декабря 2009г №9-4225)</t>
  </si>
  <si>
    <t>Субвенция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соотвествии с  Законом края от 20 декабря 2007 года № 4-1089)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</si>
  <si>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</si>
  <si>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 xml:space="preserve">Субвенция бюджетам муниципальных образований на реализацию Закона края от 11 июля 2019 года № 7-2988  «О наделении органов местного самоуправления муниципальных районов, муниципальных округов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
по опеке и попечительству в отношении совершеннолетних граждан, а также в сфере патронажа» </t>
  </si>
  <si>
    <t>Итого по распорядителю:</t>
  </si>
  <si>
    <t>Управление образования администрации Боготольского района</t>
  </si>
  <si>
    <t xml:space="preserve">Субвенция бюджетам муниципальных образований края на реализацию Закона края от 27 декабря 2005 года № 17-4377 «О наделении органов местного самоуправления муниципальных районов, муниципальных округов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платы» </t>
  </si>
  <si>
    <t xml:space="preserve">Субвенция бюджетам муниципальных образований края на реализацию Закона края от 29 марта 2007 года № 22-6015 «О наделении органов местного самоуправления муниципальных районов и городских округов края государственными полномочиями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образования»  
</t>
  </si>
  <si>
    <t xml:space="preserve">Субвенция бюджетам муниципальных образований края на реализацию Закона края от 27 декабря 2005 года № 17-4379 «О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 </t>
  </si>
  <si>
    <t xml:space="preserve">Субвенция бюджетам муниципальных образований края на реализацию Закона края от 19 апреля 2018 года № 5-1533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 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</si>
  <si>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</si>
  <si>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</si>
  <si>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ВСЕГО:</t>
  </si>
  <si>
    <t>Финансовое управление администрации Боготольского района</t>
  </si>
  <si>
    <t>Александровский с/с</t>
  </si>
  <si>
    <t xml:space="preserve">Субвенция бюджетам муниципальных образований края на осуществление  первичного воинского учета органами местного самоуправления поселений, муниципальных и городских округов, в соответствии с Федеральным законом от 28 марта 1998 года № 53-ФЗ «О воинской обязанности и военной службе» </t>
  </si>
  <si>
    <t>Субвенции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</t>
  </si>
  <si>
    <t xml:space="preserve">Боготольский с/с </t>
  </si>
  <si>
    <t>Большекосульский с/с</t>
  </si>
  <si>
    <t>Вагинский с/с</t>
  </si>
  <si>
    <t>Критовский с/с</t>
  </si>
  <si>
    <t>Краснозаводской с/с</t>
  </si>
  <si>
    <t>Чайковский с/с</t>
  </si>
  <si>
    <t>Юрьевский с/с</t>
  </si>
  <si>
    <t xml:space="preserve"> по законодательству Российской Федерации и Красноярского края  на 2025 год и плановый период 2026 - 2027 годы.</t>
  </si>
  <si>
    <t>2027 г.
Сумма,
тыс. руб</t>
  </si>
  <si>
    <t xml:space="preserve"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
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</si>
  <si>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</si>
  <si>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</si>
  <si>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</si>
  <si>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Приложение № 11</t>
  </si>
  <si>
    <t>к Решению районного Совета депутатов</t>
  </si>
  <si>
    <t>от 16.12.2024 № 42-413</t>
  </si>
  <si>
    <t>Иные межбюджетные трансферты на обеспечение первичных мер пожарной безопасности</t>
  </si>
  <si>
    <t>Иные межбюджетные трансферты бюджетам муниципальных образований на реализацию проектов по решению вопросов местного значения, осуществляемых непосредственно населением на территории населенного пункта,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</si>
  <si>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Субсидии на предоставление социальных выплат молодым семьям на приобретение (строительство) жилья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</si>
  <si>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</si>
  <si>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</si>
  <si>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</si>
  <si>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организаций,профессиональных образовательных организаций</t>
  </si>
  <si>
    <t>Иные межбюджетные трансферты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</si>
  <si>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Иные межбюджетные трансферты на оснащение кабинетов общеобразовательных организаций средствами обучения и воспитания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</si>
  <si>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</si>
  <si>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 xml:space="preserve">Иные межбюджетные трансферты бюджетам муниципальных образований за совершенствование территориальной организации местного самоуправления в рамках ведомственного проекта «Повышение качества муниципального управления» 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</si>
  <si>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комплекса процессных мероприятий</t>
  </si>
  <si>
    <t>Приложение № 8</t>
  </si>
  <si>
    <t>от  13.03.2025 № 44-429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</si>
  <si>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</si>
  <si>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Субсидии бюджетам муниципальных образований на приобретение автономных дымовых пожарных извещателей отдельным категориям граждан в целях оснащения ими жилых помещений</t>
  </si>
  <si>
    <t>Субсидии на приобретение специального оборудования,сырья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</t>
  </si>
  <si>
    <t>Субсидия на создание новых и поддержку действующих спортивных клубов по месту жительства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</si>
  <si>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</si>
  <si>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</si>
  <si>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</si>
  <si>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Иные межбюджетные трансферты за содействие развитию налогового потенциала</t>
  </si>
  <si>
    <t>Приложение № 7</t>
  </si>
  <si>
    <t>от 15.05.2025 № 45-436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</si>
</sst>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?"/>
  </numFmts>
  <fonts count="2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6" tint="0.39997558519241921"/>
      <name val="Arial Cyr"/>
      <charset val="204"/>
    </font>
    <font>
      <sz val="8"/>
      <color theme="2"/>
      <name val="Arial Cyr"/>
      <charset val="204"/>
    </font>
    <font>
      <sz val="8"/>
      <color theme="8" tint="0.39997558519241921"/>
      <name val="Arial Cyr"/>
      <charset val="204"/>
    </font>
    <font>
      <sz val="11"/>
      <color rgb="FFFF0000"/>
      <name val="Arial Cyr"/>
      <charset val="204"/>
    </font>
    <font>
      <sz val="8"/>
      <color rgb="FFFF0000"/>
      <name val="Arial Cyr"/>
      <charset val="204"/>
    </font>
    <font>
      <sz val="8"/>
      <color theme="0"/>
      <name val="Arial Cyr"/>
      <charset val="204"/>
    </font>
    <font>
      <sz val="7"/>
      <name val="Arial Cyr"/>
      <charset val="204"/>
    </font>
    <font>
      <sz val="9"/>
      <name val="Arial Cyr"/>
      <charset val="204"/>
    </font>
    <font>
      <sz val="9"/>
      <color rgb="FFFF0000"/>
      <name val="Arial Cyr"/>
      <charset val="204"/>
    </font>
    <font>
      <sz val="9"/>
      <color theme="0"/>
      <name val="Arial Cyr"/>
      <charset val="204"/>
    </font>
    <font>
      <sz val="12"/>
      <color theme="0"/>
      <name val="Arial Cyr"/>
      <charset val="204"/>
    </font>
    <font>
      <sz val="8"/>
      <color theme="2" tint="-0.249977111117893"/>
      <name val="Arial Cyr"/>
      <charset val="204"/>
    </font>
    <font>
      <sz val="10"/>
      <color theme="2"/>
      <name val="Arial Cyr"/>
      <charset val="204"/>
    </font>
    <font>
      <b/>
      <sz val="10"/>
      <color theme="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 vertical="distributed"/>
    </xf>
    <xf numFmtId="0" fontId="1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/>
    <xf numFmtId="0" fontId="1" fillId="3" borderId="0" xfId="0" applyFont="1" applyFill="1" applyBorder="1"/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 wrapText="1"/>
    </xf>
    <xf numFmtId="0" fontId="4" fillId="2" borderId="1" xfId="0" quotePrefix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4" fontId="9" fillId="2" borderId="0" xfId="0" applyNumberFormat="1" applyFont="1" applyFill="1" applyBorder="1"/>
    <xf numFmtId="4" fontId="10" fillId="2" borderId="0" xfId="0" applyNumberFormat="1" applyFont="1" applyFill="1" applyBorder="1"/>
    <xf numFmtId="0" fontId="5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4" fontId="7" fillId="2" borderId="2" xfId="0" applyNumberFormat="1" applyFont="1" applyFill="1" applyBorder="1" applyAlignment="1">
      <alignment horizontal="left" vertical="top" wrapText="1"/>
    </xf>
    <xf numFmtId="4" fontId="7" fillId="2" borderId="2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4" fontId="11" fillId="2" borderId="0" xfId="0" applyNumberFormat="1" applyFont="1" applyFill="1" applyBorder="1"/>
    <xf numFmtId="0" fontId="1" fillId="5" borderId="0" xfId="0" applyFont="1" applyFill="1" applyBorder="1"/>
    <xf numFmtId="0" fontId="7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/>
    </xf>
    <xf numFmtId="4" fontId="1" fillId="2" borderId="0" xfId="0" applyNumberFormat="1" applyFont="1" applyFill="1" applyBorder="1" applyAlignment="1">
      <alignment horizontal="left" wrapText="1"/>
    </xf>
    <xf numFmtId="164" fontId="1" fillId="2" borderId="0" xfId="0" applyNumberFormat="1" applyFont="1" applyFill="1" applyBorder="1"/>
    <xf numFmtId="0" fontId="1" fillId="2" borderId="0" xfId="0" applyFont="1" applyFill="1" applyBorder="1" applyAlignment="1">
      <alignment horizontal="left" wrapText="1"/>
    </xf>
    <xf numFmtId="4" fontId="12" fillId="2" borderId="0" xfId="0" applyNumberFormat="1" applyFont="1" applyFill="1" applyBorder="1" applyAlignment="1">
      <alignment horizontal="left" wrapText="1"/>
    </xf>
    <xf numFmtId="4" fontId="13" fillId="2" borderId="0" xfId="0" applyNumberFormat="1" applyFont="1" applyFill="1" applyBorder="1" applyAlignment="1">
      <alignment horizontal="left" wrapText="1"/>
    </xf>
    <xf numFmtId="164" fontId="10" fillId="2" borderId="0" xfId="0" applyNumberFormat="1" applyFont="1" applyFill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left" wrapText="1"/>
    </xf>
    <xf numFmtId="0" fontId="14" fillId="2" borderId="0" xfId="0" applyFont="1" applyFill="1" applyBorder="1"/>
    <xf numFmtId="49" fontId="14" fillId="2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5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wrapText="1"/>
    </xf>
    <xf numFmtId="164" fontId="11" fillId="2" borderId="0" xfId="0" applyNumberFormat="1" applyFont="1" applyFill="1" applyBorder="1"/>
    <xf numFmtId="4" fontId="16" fillId="2" borderId="0" xfId="0" applyNumberFormat="1" applyFont="1" applyFill="1" applyBorder="1" applyAlignment="1">
      <alignment horizontal="left" wrapText="1"/>
    </xf>
    <xf numFmtId="4" fontId="17" fillId="2" borderId="0" xfId="0" applyNumberFormat="1" applyFont="1" applyFill="1" applyBorder="1" applyAlignment="1">
      <alignment horizontal="left" wrapText="1"/>
    </xf>
    <xf numFmtId="4" fontId="18" fillId="2" borderId="0" xfId="0" applyNumberFormat="1" applyFont="1" applyFill="1" applyBorder="1" applyAlignment="1">
      <alignment horizontal="left" wrapText="1"/>
    </xf>
    <xf numFmtId="164" fontId="19" fillId="2" borderId="0" xfId="0" applyNumberFormat="1" applyFont="1" applyFill="1" applyBorder="1"/>
    <xf numFmtId="4" fontId="14" fillId="0" borderId="0" xfId="0" applyNumberFormat="1" applyFont="1" applyBorder="1" applyAlignment="1">
      <alignment horizontal="left" wrapText="1"/>
    </xf>
    <xf numFmtId="4" fontId="20" fillId="0" borderId="0" xfId="0" applyNumberFormat="1" applyFont="1" applyBorder="1" applyAlignment="1">
      <alignment horizontal="left" wrapText="1"/>
    </xf>
    <xf numFmtId="164" fontId="20" fillId="0" borderId="0" xfId="0" applyNumberFormat="1" applyFont="1" applyBorder="1"/>
    <xf numFmtId="4" fontId="18" fillId="6" borderId="0" xfId="0" applyNumberFormat="1" applyFont="1" applyFill="1" applyBorder="1" applyAlignment="1">
      <alignment horizontal="left" wrapText="1"/>
    </xf>
    <xf numFmtId="164" fontId="19" fillId="6" borderId="0" xfId="0" applyNumberFormat="1" applyFont="1" applyFill="1" applyBorder="1"/>
    <xf numFmtId="4" fontId="14" fillId="6" borderId="0" xfId="0" applyNumberFormat="1" applyFont="1" applyFill="1" applyBorder="1" applyAlignment="1">
      <alignment horizontal="left" wrapText="1"/>
    </xf>
    <xf numFmtId="4" fontId="21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/>
    <xf numFmtId="0" fontId="10" fillId="0" borderId="0" xfId="0" applyFont="1" applyBorder="1" applyAlignment="1">
      <alignment horizontal="left" wrapText="1"/>
    </xf>
    <xf numFmtId="4" fontId="10" fillId="0" borderId="0" xfId="0" applyNumberFormat="1" applyFont="1" applyBorder="1" applyAlignment="1">
      <alignment horizontal="left" wrapText="1"/>
    </xf>
    <xf numFmtId="4" fontId="22" fillId="2" borderId="0" xfId="0" applyNumberFormat="1" applyFont="1" applyFill="1" applyBorder="1" applyAlignment="1">
      <alignment horizontal="center" wrapText="1"/>
    </xf>
    <xf numFmtId="164" fontId="14" fillId="2" borderId="0" xfId="0" applyNumberFormat="1" applyFont="1" applyFill="1" applyBorder="1"/>
    <xf numFmtId="4" fontId="23" fillId="2" borderId="0" xfId="0" applyNumberFormat="1" applyFont="1" applyFill="1" applyBorder="1" applyAlignment="1">
      <alignment horizont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right" vertical="distributed"/>
    </xf>
    <xf numFmtId="165" fontId="24" fillId="0" borderId="7" xfId="0" applyNumberFormat="1" applyFont="1" applyBorder="1" applyAlignment="1" applyProtection="1">
      <alignment horizontal="left" vertical="center" wrapText="1"/>
    </xf>
    <xf numFmtId="165" fontId="24" fillId="0" borderId="0" xfId="0" applyNumberFormat="1" applyFont="1" applyBorder="1" applyAlignment="1" applyProtection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right" vertical="distributed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W1164"/>
  <sheetViews>
    <sheetView tabSelected="1" view="pageBreakPreview" zoomScaleNormal="100" zoomScaleSheetLayoutView="100" workbookViewId="0">
      <selection activeCell="B3" sqref="B3:E3"/>
    </sheetView>
  </sheetViews>
  <sheetFormatPr defaultRowHeight="11.25" x14ac:dyDescent="0.2"/>
  <cols>
    <col min="1" max="1" width="16.7109375" style="1" customWidth="1"/>
    <col min="2" max="2" width="65.140625" style="54" customWidth="1"/>
    <col min="3" max="3" width="11.28515625" style="54" customWidth="1"/>
    <col min="4" max="4" width="10.7109375" style="54" customWidth="1"/>
    <col min="5" max="5" width="10.5703125" style="69" customWidth="1"/>
    <col min="6" max="6" width="0" style="2" hidden="1" customWidth="1"/>
    <col min="7" max="16384" width="9.140625" style="2"/>
  </cols>
  <sheetData>
    <row r="1" spans="1:49" ht="12.75" x14ac:dyDescent="0.2">
      <c r="B1" s="86" t="s">
        <v>72</v>
      </c>
      <c r="C1" s="86"/>
      <c r="D1" s="86"/>
      <c r="E1" s="86"/>
    </row>
    <row r="2" spans="1:49" ht="12.75" x14ac:dyDescent="0.2">
      <c r="B2" s="87" t="s">
        <v>48</v>
      </c>
      <c r="C2" s="87"/>
      <c r="D2" s="87"/>
      <c r="E2" s="87"/>
    </row>
    <row r="3" spans="1:49" ht="12.75" x14ac:dyDescent="0.2">
      <c r="B3" s="87" t="s">
        <v>73</v>
      </c>
      <c r="C3" s="87"/>
      <c r="D3" s="87"/>
      <c r="E3" s="87"/>
    </row>
    <row r="4" spans="1:49" ht="12.75" x14ac:dyDescent="0.2">
      <c r="B4" s="81"/>
      <c r="C4" s="86" t="s">
        <v>62</v>
      </c>
      <c r="D4" s="86"/>
      <c r="E4" s="86"/>
      <c r="F4" s="86"/>
    </row>
    <row r="5" spans="1:49" ht="12.75" customHeight="1" x14ac:dyDescent="0.2">
      <c r="B5" s="87" t="s">
        <v>48</v>
      </c>
      <c r="C5" s="87"/>
      <c r="D5" s="87"/>
      <c r="E5" s="87"/>
      <c r="F5" s="87"/>
    </row>
    <row r="6" spans="1:49" ht="12.75" x14ac:dyDescent="0.2">
      <c r="B6" s="81"/>
      <c r="C6" s="87" t="s">
        <v>63</v>
      </c>
      <c r="D6" s="87"/>
      <c r="E6" s="87"/>
      <c r="F6" s="87"/>
    </row>
    <row r="7" spans="1:49" ht="12.75" x14ac:dyDescent="0.2">
      <c r="B7" s="81"/>
      <c r="C7" s="86" t="s">
        <v>47</v>
      </c>
      <c r="D7" s="86"/>
      <c r="E7" s="86"/>
      <c r="F7" s="86"/>
    </row>
    <row r="8" spans="1:49" ht="12.75" customHeight="1" x14ac:dyDescent="0.2">
      <c r="B8" s="87" t="s">
        <v>48</v>
      </c>
      <c r="C8" s="87"/>
      <c r="D8" s="87"/>
      <c r="E8" s="87"/>
      <c r="F8" s="87"/>
    </row>
    <row r="9" spans="1:49" ht="12.75" x14ac:dyDescent="0.2">
      <c r="B9" s="81"/>
      <c r="C9" s="87" t="s">
        <v>49</v>
      </c>
      <c r="D9" s="87"/>
      <c r="E9" s="87"/>
      <c r="F9" s="87"/>
    </row>
    <row r="10" spans="1:49" ht="12.75" x14ac:dyDescent="0.2">
      <c r="B10" s="81"/>
      <c r="C10" s="81"/>
      <c r="D10" s="81"/>
      <c r="E10" s="81"/>
    </row>
    <row r="11" spans="1:49" ht="13.5" customHeight="1" x14ac:dyDescent="0.2">
      <c r="A11" s="3"/>
      <c r="B11" s="4"/>
      <c r="C11" s="4"/>
      <c r="D11" s="4"/>
      <c r="E11" s="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ht="12.75" x14ac:dyDescent="0.2">
      <c r="A12" s="92" t="s">
        <v>0</v>
      </c>
      <c r="B12" s="92"/>
      <c r="C12" s="92"/>
      <c r="D12" s="92"/>
      <c r="E12" s="92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ht="12.75" x14ac:dyDescent="0.2">
      <c r="A13" s="93" t="s">
        <v>41</v>
      </c>
      <c r="B13" s="93"/>
      <c r="C13" s="93"/>
      <c r="D13" s="93"/>
      <c r="E13" s="93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ht="38.25" customHeight="1" x14ac:dyDescent="0.2">
      <c r="A14" s="6" t="s">
        <v>1</v>
      </c>
      <c r="B14" s="6" t="s">
        <v>2</v>
      </c>
      <c r="C14" s="6" t="s">
        <v>3</v>
      </c>
      <c r="D14" s="6" t="s">
        <v>4</v>
      </c>
      <c r="E14" s="6" t="s">
        <v>42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ht="51" x14ac:dyDescent="0.2">
      <c r="A15" s="94" t="s">
        <v>5</v>
      </c>
      <c r="B15" s="7" t="s">
        <v>6</v>
      </c>
      <c r="C15" s="8">
        <v>1164.2</v>
      </c>
      <c r="D15" s="8">
        <v>999</v>
      </c>
      <c r="E15" s="8">
        <v>999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ht="66" customHeight="1" x14ac:dyDescent="0.2">
      <c r="A16" s="95"/>
      <c r="B16" s="7" t="s">
        <v>7</v>
      </c>
      <c r="C16" s="8">
        <v>5896.8</v>
      </c>
      <c r="D16" s="8">
        <v>5071</v>
      </c>
      <c r="E16" s="8">
        <v>5071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ht="78" customHeight="1" x14ac:dyDescent="0.2">
      <c r="A17" s="95"/>
      <c r="B17" s="7" t="s">
        <v>8</v>
      </c>
      <c r="C17" s="8">
        <v>21548.799999999999</v>
      </c>
      <c r="D17" s="8">
        <v>21507.5</v>
      </c>
      <c r="E17" s="8">
        <v>21507.5</v>
      </c>
      <c r="F17" s="5">
        <v>1129.0999999999999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ht="78.75" customHeight="1" x14ac:dyDescent="0.2">
      <c r="A18" s="95"/>
      <c r="B18" s="7" t="s">
        <v>9</v>
      </c>
      <c r="C18" s="8">
        <v>811.7</v>
      </c>
      <c r="D18" s="8">
        <v>811.7</v>
      </c>
      <c r="E18" s="8">
        <v>811.7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ht="25.5" x14ac:dyDescent="0.2">
      <c r="A19" s="95"/>
      <c r="B19" s="7" t="s">
        <v>10</v>
      </c>
      <c r="C19" s="8">
        <v>230.6</v>
      </c>
      <c r="D19" s="8">
        <v>230.6</v>
      </c>
      <c r="E19" s="8">
        <v>230.6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ht="54.75" customHeight="1" x14ac:dyDescent="0.2">
      <c r="A20" s="95"/>
      <c r="B20" s="7" t="s">
        <v>11</v>
      </c>
      <c r="C20" s="8">
        <v>35</v>
      </c>
      <c r="D20" s="8">
        <v>30.6</v>
      </c>
      <c r="E20" s="8">
        <v>30.6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ht="78" customHeight="1" x14ac:dyDescent="0.2">
      <c r="A21" s="80"/>
      <c r="B21" s="7" t="s">
        <v>12</v>
      </c>
      <c r="C21" s="8">
        <v>2.8</v>
      </c>
      <c r="D21" s="8">
        <v>66.5</v>
      </c>
      <c r="E21" s="8">
        <v>2.6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ht="80.25" customHeight="1" x14ac:dyDescent="0.2">
      <c r="A22" s="80"/>
      <c r="B22" s="7" t="s">
        <v>13</v>
      </c>
      <c r="C22" s="8">
        <v>717.42</v>
      </c>
      <c r="D22" s="8">
        <v>700.9</v>
      </c>
      <c r="E22" s="8">
        <v>700.9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ht="30" customHeight="1" x14ac:dyDescent="0.2">
      <c r="A23" s="80"/>
      <c r="B23" s="7" t="s">
        <v>14</v>
      </c>
      <c r="C23" s="8">
        <v>254.6</v>
      </c>
      <c r="D23" s="8">
        <v>254.6</v>
      </c>
      <c r="E23" s="8">
        <v>254.6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ht="43.5" customHeight="1" x14ac:dyDescent="0.2">
      <c r="A24" s="80"/>
      <c r="B24" s="7" t="s">
        <v>15</v>
      </c>
      <c r="C24" s="8">
        <v>45.1</v>
      </c>
      <c r="D24" s="8">
        <v>38.5</v>
      </c>
      <c r="E24" s="8">
        <v>38.5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ht="88.5" customHeight="1" x14ac:dyDescent="0.2">
      <c r="A25" s="80"/>
      <c r="B25" s="7" t="s">
        <v>16</v>
      </c>
      <c r="C25" s="8">
        <v>13.4</v>
      </c>
      <c r="D25" s="8">
        <v>11.4</v>
      </c>
      <c r="E25" s="8">
        <v>11.4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ht="54" customHeight="1" x14ac:dyDescent="0.2">
      <c r="A26" s="80"/>
      <c r="B26" s="7" t="s">
        <v>17</v>
      </c>
      <c r="C26" s="8">
        <v>4622.8999999999996</v>
      </c>
      <c r="D26" s="8">
        <v>4604.6000000000004</v>
      </c>
      <c r="E26" s="8">
        <v>4390.3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ht="54" customHeight="1" x14ac:dyDescent="0.2">
      <c r="A27" s="80"/>
      <c r="B27" s="7" t="s">
        <v>18</v>
      </c>
      <c r="C27" s="8">
        <v>3797.8</v>
      </c>
      <c r="D27" s="8">
        <v>3302.3</v>
      </c>
      <c r="E27" s="8">
        <v>3302.3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ht="42" customHeight="1" x14ac:dyDescent="0.2">
      <c r="A28" s="80"/>
      <c r="B28" s="10" t="s">
        <v>19</v>
      </c>
      <c r="C28" s="8">
        <v>203</v>
      </c>
      <c r="D28" s="8">
        <v>206.4</v>
      </c>
      <c r="E28" s="8">
        <v>189.5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ht="36.75" customHeight="1" x14ac:dyDescent="0.2">
      <c r="A29" s="80"/>
      <c r="B29" s="78" t="s">
        <v>52</v>
      </c>
      <c r="C29" s="8">
        <v>1544</v>
      </c>
      <c r="D29" s="8">
        <v>607.5</v>
      </c>
      <c r="E29" s="8">
        <v>613.1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ht="52.5" customHeight="1" x14ac:dyDescent="0.2">
      <c r="A30" s="80"/>
      <c r="B30" s="77" t="s">
        <v>60</v>
      </c>
      <c r="C30" s="8">
        <v>24000</v>
      </c>
      <c r="D30" s="8">
        <v>0</v>
      </c>
      <c r="E30" s="8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ht="44.25" customHeight="1" x14ac:dyDescent="0.2">
      <c r="A31" s="80"/>
      <c r="B31" s="77" t="s">
        <v>59</v>
      </c>
      <c r="C31" s="8">
        <v>71.099999999999994</v>
      </c>
      <c r="D31" s="8">
        <v>0</v>
      </c>
      <c r="E31" s="8">
        <v>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ht="44.25" customHeight="1" x14ac:dyDescent="0.2">
      <c r="A32" s="80"/>
      <c r="B32" s="77" t="s">
        <v>65</v>
      </c>
      <c r="C32" s="8">
        <v>21.6</v>
      </c>
      <c r="D32" s="8"/>
      <c r="E32" s="8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ht="64.5" customHeight="1" x14ac:dyDescent="0.2">
      <c r="A33" s="80"/>
      <c r="B33" s="77" t="s">
        <v>66</v>
      </c>
      <c r="C33" s="8">
        <v>140</v>
      </c>
      <c r="D33" s="8"/>
      <c r="E33" s="8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ht="38.25" customHeight="1" x14ac:dyDescent="0.2">
      <c r="A34" s="80"/>
      <c r="B34" s="77" t="s">
        <v>67</v>
      </c>
      <c r="C34" s="8">
        <v>350.3</v>
      </c>
      <c r="D34" s="8"/>
      <c r="E34" s="8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ht="53.25" customHeight="1" x14ac:dyDescent="0.2">
      <c r="A35" s="80"/>
      <c r="B35" s="77" t="s">
        <v>70</v>
      </c>
      <c r="C35" s="8">
        <v>369.14</v>
      </c>
      <c r="D35" s="8"/>
      <c r="E35" s="8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ht="38.25" customHeight="1" x14ac:dyDescent="0.2">
      <c r="A36" s="80"/>
      <c r="B36" s="77" t="s">
        <v>69</v>
      </c>
      <c r="C36" s="8">
        <v>453</v>
      </c>
      <c r="D36" s="8"/>
      <c r="E36" s="8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ht="38.25" customHeight="1" x14ac:dyDescent="0.2">
      <c r="A37" s="80"/>
      <c r="B37" s="76" t="s">
        <v>68</v>
      </c>
      <c r="C37" s="8">
        <v>976.4</v>
      </c>
      <c r="D37" s="8"/>
      <c r="E37" s="8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ht="76.5" customHeight="1" x14ac:dyDescent="0.2">
      <c r="A38" s="80"/>
      <c r="B38" s="7" t="s">
        <v>20</v>
      </c>
      <c r="C38" s="8">
        <v>1753.7</v>
      </c>
      <c r="D38" s="8">
        <v>1505.9</v>
      </c>
      <c r="E38" s="8">
        <v>1505.9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s="15" customFormat="1" ht="13.5" x14ac:dyDescent="0.2">
      <c r="A39" s="11"/>
      <c r="B39" s="12" t="s">
        <v>21</v>
      </c>
      <c r="C39" s="13">
        <f>SUM(C15:C38)</f>
        <v>69023.359999999986</v>
      </c>
      <c r="D39" s="13">
        <f>SUM(D15:D38)</f>
        <v>39949.000000000007</v>
      </c>
      <c r="E39" s="13">
        <f>SUM(E15:E38)</f>
        <v>39659.5</v>
      </c>
      <c r="F39" s="5"/>
      <c r="G39" s="14"/>
      <c r="H39" s="14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ht="132.75" customHeight="1" x14ac:dyDescent="0.2">
      <c r="A40" s="88" t="s">
        <v>22</v>
      </c>
      <c r="B40" s="10" t="s">
        <v>44</v>
      </c>
      <c r="C40" s="8">
        <v>180083.8</v>
      </c>
      <c r="D40" s="16">
        <v>164434.9</v>
      </c>
      <c r="E40" s="16">
        <v>164434.9</v>
      </c>
      <c r="F40" s="5">
        <v>-1700.1</v>
      </c>
      <c r="G40" s="5"/>
      <c r="H40" s="5"/>
      <c r="I40" s="5"/>
      <c r="J40" s="1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ht="132" customHeight="1" x14ac:dyDescent="0.2">
      <c r="A41" s="89"/>
      <c r="B41" s="10" t="s">
        <v>45</v>
      </c>
      <c r="C41" s="8">
        <v>40174.1</v>
      </c>
      <c r="D41" s="16">
        <v>36609.699999999997</v>
      </c>
      <c r="E41" s="16">
        <v>36609.699999999997</v>
      </c>
      <c r="F41" s="5"/>
      <c r="G41" s="5"/>
      <c r="H41" s="5"/>
      <c r="I41" s="5"/>
      <c r="J41" s="17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ht="42.75" customHeight="1" x14ac:dyDescent="0.2">
      <c r="A42" s="89"/>
      <c r="B42" s="18" t="s">
        <v>43</v>
      </c>
      <c r="C42" s="16">
        <v>2031</v>
      </c>
      <c r="D42" s="16">
        <v>2031</v>
      </c>
      <c r="E42" s="16">
        <v>2031</v>
      </c>
      <c r="F42" s="5"/>
      <c r="G42" s="5"/>
      <c r="H42" s="5"/>
      <c r="I42" s="5"/>
      <c r="J42" s="1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ht="42" customHeight="1" x14ac:dyDescent="0.2">
      <c r="A43" s="89"/>
      <c r="B43" s="18" t="s">
        <v>43</v>
      </c>
      <c r="C43" s="8">
        <v>806</v>
      </c>
      <c r="D43" s="16">
        <v>806</v>
      </c>
      <c r="E43" s="16">
        <v>806</v>
      </c>
      <c r="F43" s="5"/>
      <c r="G43" s="5"/>
      <c r="H43" s="5"/>
      <c r="I43" s="5"/>
      <c r="J43" s="17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ht="89.25" customHeight="1" x14ac:dyDescent="0.2">
      <c r="A44" s="89"/>
      <c r="B44" s="10" t="s">
        <v>23</v>
      </c>
      <c r="C44" s="8">
        <v>8706.2999999999993</v>
      </c>
      <c r="D44" s="16">
        <v>8706.2999999999993</v>
      </c>
      <c r="E44" s="16">
        <v>8706.2999999999993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ht="78.75" customHeight="1" x14ac:dyDescent="0.2">
      <c r="A45" s="89"/>
      <c r="B45" s="18" t="s">
        <v>24</v>
      </c>
      <c r="C45" s="8">
        <v>77</v>
      </c>
      <c r="D45" s="16">
        <v>77</v>
      </c>
      <c r="E45" s="16">
        <v>77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ht="102.75" customHeight="1" x14ac:dyDescent="0.2">
      <c r="A46" s="89"/>
      <c r="B46" s="10" t="s">
        <v>25</v>
      </c>
      <c r="C46" s="8">
        <v>117.6</v>
      </c>
      <c r="D46" s="16">
        <v>117.6</v>
      </c>
      <c r="E46" s="16">
        <v>117.6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ht="130.5" customHeight="1" x14ac:dyDescent="0.2">
      <c r="A47" s="89"/>
      <c r="B47" s="10" t="s">
        <v>46</v>
      </c>
      <c r="C47" s="8">
        <v>20687.900000000001</v>
      </c>
      <c r="D47" s="16">
        <v>19225.8</v>
      </c>
      <c r="E47" s="16">
        <v>19225.8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ht="132.75" customHeight="1" x14ac:dyDescent="0.2">
      <c r="A48" s="89"/>
      <c r="B48" s="10" t="s">
        <v>46</v>
      </c>
      <c r="C48" s="8">
        <v>19694.2</v>
      </c>
      <c r="D48" s="16">
        <v>18757.5</v>
      </c>
      <c r="E48" s="16">
        <v>18757.5</v>
      </c>
      <c r="F48" s="5"/>
      <c r="G48" s="14"/>
      <c r="H48" s="14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ht="66.75" customHeight="1" x14ac:dyDescent="0.2">
      <c r="A49" s="79"/>
      <c r="B49" s="10" t="s">
        <v>26</v>
      </c>
      <c r="C49" s="8">
        <v>2784.2</v>
      </c>
      <c r="D49" s="16">
        <v>2784.2</v>
      </c>
      <c r="E49" s="16">
        <v>2784.2</v>
      </c>
      <c r="F49" s="5"/>
      <c r="G49" s="14"/>
      <c r="H49" s="14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ht="54" customHeight="1" x14ac:dyDescent="0.2">
      <c r="A50" s="79"/>
      <c r="B50" s="10" t="s">
        <v>27</v>
      </c>
      <c r="C50" s="8">
        <v>4118.8</v>
      </c>
      <c r="D50" s="16">
        <v>3791.5</v>
      </c>
      <c r="E50" s="16">
        <v>3655.1</v>
      </c>
      <c r="F50" s="5"/>
      <c r="G50" s="14"/>
      <c r="H50" s="14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ht="65.25" customHeight="1" x14ac:dyDescent="0.2">
      <c r="A51" s="79"/>
      <c r="B51" s="10" t="s">
        <v>28</v>
      </c>
      <c r="C51" s="16">
        <v>4004.5</v>
      </c>
      <c r="D51" s="16">
        <v>4004.5</v>
      </c>
      <c r="E51" s="16">
        <v>4004.5</v>
      </c>
      <c r="F51" s="5"/>
      <c r="G51" s="14"/>
      <c r="H51" s="14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ht="41.25" customHeight="1" x14ac:dyDescent="0.2">
      <c r="A52" s="79"/>
      <c r="B52" s="75" t="s">
        <v>53</v>
      </c>
      <c r="C52" s="16">
        <v>3999.6</v>
      </c>
      <c r="D52" s="16">
        <v>0</v>
      </c>
      <c r="E52" s="16">
        <v>0</v>
      </c>
      <c r="F52" s="5"/>
      <c r="G52" s="14"/>
      <c r="H52" s="14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ht="40.5" customHeight="1" x14ac:dyDescent="0.2">
      <c r="A53" s="79"/>
      <c r="B53" s="10" t="s">
        <v>54</v>
      </c>
      <c r="C53" s="16">
        <v>27185.8</v>
      </c>
      <c r="D53" s="16">
        <v>27185.8</v>
      </c>
      <c r="E53" s="16">
        <v>27185.8</v>
      </c>
      <c r="F53" s="5"/>
      <c r="G53" s="14"/>
      <c r="H53" s="14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ht="47.25" customHeight="1" x14ac:dyDescent="0.2">
      <c r="A54" s="79"/>
      <c r="B54" s="77" t="s">
        <v>55</v>
      </c>
      <c r="C54" s="16">
        <v>1913.8</v>
      </c>
      <c r="D54" s="16">
        <v>1942.9</v>
      </c>
      <c r="E54" s="16">
        <v>1978</v>
      </c>
      <c r="F54" s="5"/>
      <c r="G54" s="14"/>
      <c r="H54" s="14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ht="42" customHeight="1" x14ac:dyDescent="0.2">
      <c r="A55" s="79"/>
      <c r="B55" s="76" t="s">
        <v>58</v>
      </c>
      <c r="C55" s="16">
        <v>613.20000000000005</v>
      </c>
      <c r="D55" s="16">
        <v>0</v>
      </c>
      <c r="E55" s="16">
        <v>0</v>
      </c>
      <c r="F55" s="5"/>
      <c r="G55" s="14"/>
      <c r="H55" s="14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ht="57" customHeight="1" x14ac:dyDescent="0.2">
      <c r="A56" s="79"/>
      <c r="B56" s="77" t="s">
        <v>57</v>
      </c>
      <c r="C56" s="16">
        <v>206.5</v>
      </c>
      <c r="D56" s="16">
        <v>206.5</v>
      </c>
      <c r="E56" s="16">
        <v>206.5</v>
      </c>
      <c r="F56" s="5"/>
      <c r="G56" s="14"/>
      <c r="H56" s="14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ht="57" customHeight="1" x14ac:dyDescent="0.2">
      <c r="A57" s="79"/>
      <c r="B57" s="77" t="s">
        <v>64</v>
      </c>
      <c r="C57" s="16">
        <v>8835</v>
      </c>
      <c r="D57" s="16"/>
      <c r="E57" s="16"/>
      <c r="F57" s="5"/>
      <c r="G57" s="14"/>
      <c r="H57" s="14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ht="57" customHeight="1" x14ac:dyDescent="0.2">
      <c r="A58" s="84"/>
      <c r="B58" s="77" t="s">
        <v>71</v>
      </c>
      <c r="C58" s="16">
        <v>239.84</v>
      </c>
      <c r="D58" s="16"/>
      <c r="E58" s="16"/>
      <c r="F58" s="5"/>
      <c r="G58" s="14"/>
      <c r="H58" s="14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ht="60.75" customHeight="1" x14ac:dyDescent="0.2">
      <c r="A59" s="79"/>
      <c r="B59" s="76" t="s">
        <v>56</v>
      </c>
      <c r="C59" s="16">
        <v>585.9</v>
      </c>
      <c r="D59" s="16">
        <v>585.9</v>
      </c>
      <c r="E59" s="16">
        <v>585.9</v>
      </c>
      <c r="F59" s="5"/>
      <c r="G59" s="14"/>
      <c r="H59" s="14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s="15" customFormat="1" ht="19.5" customHeight="1" x14ac:dyDescent="0.2">
      <c r="A60" s="11"/>
      <c r="B60" s="12" t="s">
        <v>21</v>
      </c>
      <c r="C60" s="13">
        <f>SUM(C40:C59)</f>
        <v>326865.03999999998</v>
      </c>
      <c r="D60" s="13">
        <f>SUM(D40:D59)</f>
        <v>291267.10000000003</v>
      </c>
      <c r="E60" s="13">
        <f>SUM(E40:E59)</f>
        <v>291165.8</v>
      </c>
      <c r="F60" s="5"/>
      <c r="G60" s="14"/>
      <c r="H60" s="14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s="22" customFormat="1" ht="15.75" customHeight="1" x14ac:dyDescent="0.2">
      <c r="A61" s="19"/>
      <c r="B61" s="20" t="s">
        <v>29</v>
      </c>
      <c r="C61" s="21">
        <f>C39+C60</f>
        <v>395888.39999999997</v>
      </c>
      <c r="D61" s="21">
        <f>D39+D60</f>
        <v>331216.10000000003</v>
      </c>
      <c r="E61" s="21">
        <f>E39+E60</f>
        <v>330825.3</v>
      </c>
      <c r="F61" s="5"/>
      <c r="G61" s="14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s="22" customFormat="1" ht="66.75" customHeight="1" x14ac:dyDescent="0.2">
      <c r="A62" s="85" t="s">
        <v>30</v>
      </c>
      <c r="B62" s="9"/>
      <c r="C62" s="21"/>
      <c r="D62" s="21"/>
      <c r="E62" s="21"/>
      <c r="F62" s="5"/>
      <c r="G62" s="14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ht="57.75" customHeight="1" x14ac:dyDescent="0.2">
      <c r="A63" s="88" t="s">
        <v>31</v>
      </c>
      <c r="B63" s="9" t="s">
        <v>32</v>
      </c>
      <c r="C63" s="8">
        <v>110.6</v>
      </c>
      <c r="D63" s="8">
        <v>121.6</v>
      </c>
      <c r="E63" s="8">
        <v>126.2</v>
      </c>
      <c r="F63" s="5"/>
      <c r="G63" s="5"/>
      <c r="H63" s="5"/>
      <c r="I63" s="5"/>
      <c r="J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ht="28.5" customHeight="1" x14ac:dyDescent="0.2">
      <c r="A64" s="89"/>
      <c r="B64" s="9" t="s">
        <v>50</v>
      </c>
      <c r="C64" s="8">
        <v>67.3</v>
      </c>
      <c r="D64" s="8">
        <v>67.3</v>
      </c>
      <c r="E64" s="8">
        <v>67.3</v>
      </c>
      <c r="F64" s="5"/>
      <c r="G64" s="5"/>
      <c r="H64" s="5"/>
      <c r="I64" s="5"/>
      <c r="J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ht="43.5" customHeight="1" x14ac:dyDescent="0.2">
      <c r="A65" s="89"/>
      <c r="B65" s="9" t="s">
        <v>59</v>
      </c>
      <c r="C65" s="8">
        <v>71.099999999999994</v>
      </c>
      <c r="D65" s="8">
        <v>0</v>
      </c>
      <c r="E65" s="8">
        <v>0</v>
      </c>
      <c r="F65" s="5"/>
      <c r="G65" s="5"/>
      <c r="H65" s="5"/>
      <c r="I65" s="5"/>
      <c r="J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ht="81" customHeight="1" x14ac:dyDescent="0.2">
      <c r="A66" s="89"/>
      <c r="B66" s="9" t="s">
        <v>61</v>
      </c>
      <c r="C66" s="8">
        <v>3.6</v>
      </c>
      <c r="D66" s="8"/>
      <c r="E66" s="8"/>
      <c r="F66" s="5"/>
      <c r="G66" s="5"/>
      <c r="H66" s="5"/>
      <c r="I66" s="5"/>
      <c r="J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ht="43.5" customHeight="1" x14ac:dyDescent="0.2">
      <c r="A67" s="89"/>
      <c r="B67" s="9" t="s">
        <v>69</v>
      </c>
      <c r="C67" s="8">
        <v>892.5</v>
      </c>
      <c r="D67" s="8"/>
      <c r="E67" s="8"/>
      <c r="F67" s="5"/>
      <c r="G67" s="5"/>
      <c r="H67" s="5"/>
      <c r="I67" s="82"/>
      <c r="J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ht="31.5" customHeight="1" x14ac:dyDescent="0.2">
      <c r="A68" s="89"/>
      <c r="B68" s="9" t="s">
        <v>71</v>
      </c>
      <c r="C68" s="8">
        <v>1.83</v>
      </c>
      <c r="D68" s="8"/>
      <c r="E68" s="8"/>
      <c r="F68" s="5"/>
      <c r="G68" s="5"/>
      <c r="H68" s="5"/>
      <c r="I68" s="83"/>
      <c r="J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ht="63" customHeight="1" x14ac:dyDescent="0.2">
      <c r="A69" s="89"/>
      <c r="B69" s="7" t="s">
        <v>33</v>
      </c>
      <c r="C69" s="8">
        <v>2.8</v>
      </c>
      <c r="D69" s="8">
        <v>2.5</v>
      </c>
      <c r="E69" s="8">
        <v>2.5</v>
      </c>
      <c r="F69" s="5"/>
      <c r="G69" s="14"/>
      <c r="H69" s="1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s="15" customFormat="1" ht="13.5" x14ac:dyDescent="0.2">
      <c r="A70" s="23"/>
      <c r="B70" s="12" t="s">
        <v>21</v>
      </c>
      <c r="C70" s="13">
        <f>SUM(C63:C69)</f>
        <v>1149.7299999999998</v>
      </c>
      <c r="D70" s="13">
        <f>SUM(D63:D69)</f>
        <v>191.39999999999998</v>
      </c>
      <c r="E70" s="13">
        <f>SUM(E63:E69)</f>
        <v>196</v>
      </c>
      <c r="F70" s="5"/>
      <c r="G70" s="14"/>
      <c r="H70" s="14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ht="55.5" customHeight="1" x14ac:dyDescent="0.2">
      <c r="A71" s="88" t="s">
        <v>34</v>
      </c>
      <c r="B71" s="9" t="s">
        <v>32</v>
      </c>
      <c r="C71" s="8">
        <v>737.5</v>
      </c>
      <c r="D71" s="8">
        <v>810.6</v>
      </c>
      <c r="E71" s="8">
        <v>841.3</v>
      </c>
      <c r="F71" s="5"/>
      <c r="G71" s="24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ht="29.25" customHeight="1" x14ac:dyDescent="0.2">
      <c r="A72" s="89"/>
      <c r="B72" s="9" t="s">
        <v>50</v>
      </c>
      <c r="C72" s="8">
        <v>427</v>
      </c>
      <c r="D72" s="8">
        <v>427</v>
      </c>
      <c r="E72" s="8">
        <v>427</v>
      </c>
      <c r="F72" s="5"/>
      <c r="G72" s="24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ht="42" customHeight="1" x14ac:dyDescent="0.2">
      <c r="A73" s="89"/>
      <c r="B73" s="9" t="s">
        <v>59</v>
      </c>
      <c r="C73" s="8">
        <v>640</v>
      </c>
      <c r="D73" s="8">
        <v>0</v>
      </c>
      <c r="E73" s="8">
        <v>0</v>
      </c>
      <c r="F73" s="5"/>
      <c r="G73" s="24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ht="42" customHeight="1" x14ac:dyDescent="0.2">
      <c r="A74" s="89"/>
      <c r="B74" s="9" t="s">
        <v>69</v>
      </c>
      <c r="C74" s="8">
        <v>1708.02</v>
      </c>
      <c r="D74" s="8"/>
      <c r="E74" s="8"/>
      <c r="F74" s="5"/>
      <c r="G74" s="24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ht="32.25" customHeight="1" x14ac:dyDescent="0.2">
      <c r="A75" s="89"/>
      <c r="B75" s="9" t="s">
        <v>71</v>
      </c>
      <c r="C75" s="8">
        <v>71.569999999999993</v>
      </c>
      <c r="D75" s="8"/>
      <c r="E75" s="8"/>
      <c r="F75" s="5"/>
      <c r="G75" s="24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ht="64.5" customHeight="1" x14ac:dyDescent="0.2">
      <c r="A76" s="89"/>
      <c r="B76" s="7" t="s">
        <v>33</v>
      </c>
      <c r="C76" s="8">
        <v>17.7</v>
      </c>
      <c r="D76" s="8">
        <v>15.7</v>
      </c>
      <c r="E76" s="8">
        <v>15.7</v>
      </c>
      <c r="F76" s="5"/>
      <c r="G76" s="14"/>
      <c r="H76" s="14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s="15" customFormat="1" ht="13.5" x14ac:dyDescent="0.2">
      <c r="A77" s="23"/>
      <c r="B77" s="12" t="s">
        <v>21</v>
      </c>
      <c r="C77" s="13">
        <f>SUM(C71:C76)</f>
        <v>3601.79</v>
      </c>
      <c r="D77" s="13">
        <f>SUM(D71:D76)</f>
        <v>1253.3</v>
      </c>
      <c r="E77" s="13">
        <f>SUM(E71:E76)</f>
        <v>1284</v>
      </c>
      <c r="F77" s="5"/>
      <c r="G77" s="14"/>
      <c r="H77" s="14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ht="51" x14ac:dyDescent="0.2">
      <c r="A78" s="88" t="s">
        <v>35</v>
      </c>
      <c r="B78" s="9" t="s">
        <v>32</v>
      </c>
      <c r="C78" s="8">
        <v>258.10000000000002</v>
      </c>
      <c r="D78" s="8">
        <v>283.7</v>
      </c>
      <c r="E78" s="8">
        <v>294.39999999999998</v>
      </c>
      <c r="F78" s="5"/>
      <c r="G78" s="5"/>
      <c r="H78" s="5"/>
      <c r="I78" s="5"/>
      <c r="J78" s="9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ht="25.5" x14ac:dyDescent="0.2">
      <c r="A79" s="89"/>
      <c r="B79" s="9" t="s">
        <v>50</v>
      </c>
      <c r="C79" s="8">
        <v>207.5</v>
      </c>
      <c r="D79" s="8">
        <v>207.5</v>
      </c>
      <c r="E79" s="8">
        <v>207.5</v>
      </c>
      <c r="F79" s="5"/>
      <c r="G79" s="5"/>
      <c r="H79" s="5"/>
      <c r="I79" s="5"/>
      <c r="J79" s="17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ht="41.25" customHeight="1" x14ac:dyDescent="0.2">
      <c r="A80" s="89"/>
      <c r="B80" s="9" t="s">
        <v>59</v>
      </c>
      <c r="C80" s="8">
        <v>298.7</v>
      </c>
      <c r="D80" s="8">
        <v>0</v>
      </c>
      <c r="E80" s="8">
        <v>0</v>
      </c>
      <c r="F80" s="5"/>
      <c r="G80" s="5"/>
      <c r="H80" s="5"/>
      <c r="I80" s="5"/>
      <c r="J80" s="17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ht="79.5" customHeight="1" x14ac:dyDescent="0.2">
      <c r="A81" s="89"/>
      <c r="B81" s="9" t="s">
        <v>61</v>
      </c>
      <c r="C81" s="8">
        <v>15.7</v>
      </c>
      <c r="D81" s="8"/>
      <c r="E81" s="8"/>
      <c r="F81" s="5"/>
      <c r="G81" s="5"/>
      <c r="H81" s="5"/>
      <c r="I81" s="5"/>
      <c r="J81" s="17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ht="41.25" customHeight="1" x14ac:dyDescent="0.2">
      <c r="A82" s="89"/>
      <c r="B82" s="9" t="s">
        <v>69</v>
      </c>
      <c r="C82" s="8">
        <v>700</v>
      </c>
      <c r="D82" s="8"/>
      <c r="E82" s="8"/>
      <c r="F82" s="5"/>
      <c r="G82" s="5"/>
      <c r="H82" s="5"/>
      <c r="I82" s="5"/>
      <c r="J82" s="17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ht="29.25" customHeight="1" x14ac:dyDescent="0.2">
      <c r="A83" s="89"/>
      <c r="B83" s="9" t="s">
        <v>71</v>
      </c>
      <c r="C83" s="8">
        <v>46.45</v>
      </c>
      <c r="D83" s="8"/>
      <c r="E83" s="8"/>
      <c r="F83" s="5"/>
      <c r="G83" s="5"/>
      <c r="H83" s="5"/>
      <c r="I83" s="5"/>
      <c r="J83" s="17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ht="63.75" customHeight="1" x14ac:dyDescent="0.2">
      <c r="A84" s="89"/>
      <c r="B84" s="7" t="s">
        <v>33</v>
      </c>
      <c r="C84" s="8">
        <v>8.6</v>
      </c>
      <c r="D84" s="8">
        <v>7.6</v>
      </c>
      <c r="E84" s="8">
        <v>7.6</v>
      </c>
      <c r="F84" s="5"/>
      <c r="G84" s="14"/>
      <c r="H84" s="1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s="15" customFormat="1" ht="13.5" x14ac:dyDescent="0.2">
      <c r="A85" s="25"/>
      <c r="B85" s="11" t="s">
        <v>21</v>
      </c>
      <c r="C85" s="13">
        <f>SUM(C78:C84)</f>
        <v>1535.05</v>
      </c>
      <c r="D85" s="13">
        <f>SUM(D78:D84)</f>
        <v>498.8</v>
      </c>
      <c r="E85" s="13">
        <f>SUM(E78:E84)</f>
        <v>509.5</v>
      </c>
      <c r="F85" s="5"/>
      <c r="G85" s="14"/>
      <c r="H85" s="14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spans="1:49" ht="51" x14ac:dyDescent="0.2">
      <c r="A86" s="88" t="s">
        <v>36</v>
      </c>
      <c r="B86" s="9" t="s">
        <v>32</v>
      </c>
      <c r="C86" s="8">
        <v>221.2</v>
      </c>
      <c r="D86" s="8">
        <v>243.2</v>
      </c>
      <c r="E86" s="8">
        <v>252.4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spans="1:49" ht="25.5" x14ac:dyDescent="0.2">
      <c r="A87" s="89"/>
      <c r="B87" s="9" t="s">
        <v>50</v>
      </c>
      <c r="C87" s="8">
        <v>147.19999999999999</v>
      </c>
      <c r="D87" s="8">
        <v>147.19999999999999</v>
      </c>
      <c r="E87" s="8">
        <v>147.19999999999999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spans="1:49" ht="92.25" customHeight="1" x14ac:dyDescent="0.2">
      <c r="A88" s="89"/>
      <c r="B88" s="9" t="s">
        <v>51</v>
      </c>
      <c r="C88" s="8">
        <v>320</v>
      </c>
      <c r="D88" s="8"/>
      <c r="E88" s="8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spans="1:49" ht="42.75" customHeight="1" x14ac:dyDescent="0.2">
      <c r="A89" s="89"/>
      <c r="B89" s="9" t="s">
        <v>59</v>
      </c>
      <c r="C89" s="8">
        <v>256</v>
      </c>
      <c r="D89" s="8">
        <v>0</v>
      </c>
      <c r="E89" s="8">
        <v>0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spans="1:49" ht="82.5" customHeight="1" x14ac:dyDescent="0.2">
      <c r="A90" s="89"/>
      <c r="B90" s="9" t="s">
        <v>61</v>
      </c>
      <c r="C90" s="8">
        <v>19</v>
      </c>
      <c r="D90" s="8"/>
      <c r="E90" s="8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:49" ht="45.75" customHeight="1" x14ac:dyDescent="0.2">
      <c r="A91" s="89"/>
      <c r="B91" s="9" t="s">
        <v>69</v>
      </c>
      <c r="C91" s="8">
        <v>828</v>
      </c>
      <c r="D91" s="8"/>
      <c r="E91" s="8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:49" ht="30.75" customHeight="1" x14ac:dyDescent="0.2">
      <c r="A92" s="89"/>
      <c r="B92" s="9" t="s">
        <v>71</v>
      </c>
      <c r="C92" s="8">
        <v>3.05</v>
      </c>
      <c r="D92" s="8"/>
      <c r="E92" s="8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ht="63.75" x14ac:dyDescent="0.2">
      <c r="A93" s="89"/>
      <c r="B93" s="7" t="s">
        <v>33</v>
      </c>
      <c r="C93" s="8">
        <v>6.1</v>
      </c>
      <c r="D93" s="8">
        <v>5.4</v>
      </c>
      <c r="E93" s="8">
        <v>5.4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s="15" customFormat="1" ht="13.5" x14ac:dyDescent="0.2">
      <c r="A94" s="25"/>
      <c r="B94" s="11" t="s">
        <v>21</v>
      </c>
      <c r="C94" s="13">
        <f>SUM(C86:C93)</f>
        <v>1800.55</v>
      </c>
      <c r="D94" s="13">
        <f>SUM(D86:D93)</f>
        <v>395.79999999999995</v>
      </c>
      <c r="E94" s="13">
        <f>SUM(E86:E93)</f>
        <v>405</v>
      </c>
      <c r="F94" s="5"/>
      <c r="G94" s="14"/>
      <c r="H94" s="14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ht="55.5" customHeight="1" x14ac:dyDescent="0.2">
      <c r="A95" s="90" t="s">
        <v>37</v>
      </c>
      <c r="B95" s="9" t="s">
        <v>32</v>
      </c>
      <c r="C95" s="8">
        <v>221.2</v>
      </c>
      <c r="D95" s="8">
        <v>243.2</v>
      </c>
      <c r="E95" s="8">
        <v>252.4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ht="31.5" customHeight="1" x14ac:dyDescent="0.2">
      <c r="A96" s="91"/>
      <c r="B96" s="9" t="s">
        <v>50</v>
      </c>
      <c r="C96" s="8">
        <v>215.4</v>
      </c>
      <c r="D96" s="8">
        <v>215.4</v>
      </c>
      <c r="E96" s="8">
        <v>215.4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ht="40.5" customHeight="1" x14ac:dyDescent="0.2">
      <c r="A97" s="91"/>
      <c r="B97" s="9" t="s">
        <v>59</v>
      </c>
      <c r="C97" s="8">
        <v>327.10000000000002</v>
      </c>
      <c r="D97" s="8">
        <v>0</v>
      </c>
      <c r="E97" s="8">
        <v>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ht="79.5" customHeight="1" x14ac:dyDescent="0.2">
      <c r="A98" s="91"/>
      <c r="B98" s="9" t="s">
        <v>61</v>
      </c>
      <c r="C98" s="8">
        <v>31</v>
      </c>
      <c r="D98" s="8"/>
      <c r="E98" s="8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ht="30.75" customHeight="1" x14ac:dyDescent="0.2">
      <c r="A99" s="91"/>
      <c r="B99" s="9" t="s">
        <v>71</v>
      </c>
      <c r="C99" s="8">
        <v>17.89</v>
      </c>
      <c r="D99" s="8"/>
      <c r="E99" s="8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ht="67.5" customHeight="1" x14ac:dyDescent="0.2">
      <c r="A100" s="91"/>
      <c r="B100" s="7" t="s">
        <v>33</v>
      </c>
      <c r="C100" s="8">
        <v>8.9</v>
      </c>
      <c r="D100" s="8">
        <v>7.9</v>
      </c>
      <c r="E100" s="8">
        <v>7.9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1:49" s="15" customFormat="1" ht="13.5" x14ac:dyDescent="0.2">
      <c r="A101" s="25"/>
      <c r="B101" s="12" t="s">
        <v>21</v>
      </c>
      <c r="C101" s="13">
        <f>SUM(C95:C100)</f>
        <v>821.49</v>
      </c>
      <c r="D101" s="13">
        <f>SUM(D95:D100)</f>
        <v>466.5</v>
      </c>
      <c r="E101" s="13">
        <f>SUM(E95:E100)</f>
        <v>475.7</v>
      </c>
      <c r="F101" s="5"/>
      <c r="G101" s="14"/>
      <c r="H101" s="14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1:49" ht="51" x14ac:dyDescent="0.2">
      <c r="A102" s="88" t="s">
        <v>38</v>
      </c>
      <c r="B102" s="9" t="s">
        <v>32</v>
      </c>
      <c r="C102" s="8">
        <v>221.2</v>
      </c>
      <c r="D102" s="8">
        <v>243.2</v>
      </c>
      <c r="E102" s="8">
        <v>252.4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1:49" ht="25.5" x14ac:dyDescent="0.2">
      <c r="A103" s="89"/>
      <c r="B103" s="9" t="s">
        <v>50</v>
      </c>
      <c r="C103" s="8">
        <v>200.8</v>
      </c>
      <c r="D103" s="8">
        <v>200.8</v>
      </c>
      <c r="E103" s="8">
        <v>200.8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1:49" ht="93" customHeight="1" x14ac:dyDescent="0.2">
      <c r="A104" s="89"/>
      <c r="B104" s="9" t="s">
        <v>51</v>
      </c>
      <c r="C104" s="8">
        <v>500</v>
      </c>
      <c r="D104" s="8"/>
      <c r="E104" s="8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1:49" ht="42" customHeight="1" x14ac:dyDescent="0.2">
      <c r="A105" s="89"/>
      <c r="B105" s="9" t="s">
        <v>59</v>
      </c>
      <c r="C105" s="8">
        <v>412.4</v>
      </c>
      <c r="D105" s="8">
        <v>0</v>
      </c>
      <c r="E105" s="8">
        <v>0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1:49" ht="81.75" customHeight="1" x14ac:dyDescent="0.2">
      <c r="A106" s="89"/>
      <c r="B106" s="9" t="s">
        <v>61</v>
      </c>
      <c r="C106" s="8">
        <v>32.799999999999997</v>
      </c>
      <c r="D106" s="8"/>
      <c r="E106" s="8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1:49" ht="41.25" customHeight="1" x14ac:dyDescent="0.2">
      <c r="A107" s="89"/>
      <c r="B107" s="9" t="s">
        <v>69</v>
      </c>
      <c r="C107" s="8">
        <v>1649</v>
      </c>
      <c r="D107" s="8"/>
      <c r="E107" s="8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1:49" ht="33" customHeight="1" x14ac:dyDescent="0.2">
      <c r="A108" s="89"/>
      <c r="B108" s="9" t="s">
        <v>71</v>
      </c>
      <c r="C108" s="8">
        <v>29.73</v>
      </c>
      <c r="D108" s="8"/>
      <c r="E108" s="8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1:49" ht="65.25" customHeight="1" x14ac:dyDescent="0.2">
      <c r="A109" s="89"/>
      <c r="B109" s="7" t="s">
        <v>33</v>
      </c>
      <c r="C109" s="8">
        <v>8.3000000000000007</v>
      </c>
      <c r="D109" s="8">
        <v>7.4</v>
      </c>
      <c r="E109" s="8">
        <v>7.4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  <row r="110" spans="1:49" s="15" customFormat="1" ht="13.5" x14ac:dyDescent="0.2">
      <c r="A110" s="25"/>
      <c r="B110" s="12" t="s">
        <v>21</v>
      </c>
      <c r="C110" s="13">
        <f>SUM(C102:C109)</f>
        <v>3054.23</v>
      </c>
      <c r="D110" s="13">
        <f>SUM(D102:D109)</f>
        <v>451.4</v>
      </c>
      <c r="E110" s="13">
        <f>SUM(E102:E109)</f>
        <v>460.6</v>
      </c>
      <c r="F110" s="5"/>
      <c r="G110" s="14"/>
      <c r="H110" s="14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</row>
    <row r="111" spans="1:49" ht="53.25" customHeight="1" x14ac:dyDescent="0.2">
      <c r="A111" s="88" t="s">
        <v>39</v>
      </c>
      <c r="B111" s="9" t="s">
        <v>32</v>
      </c>
      <c r="C111" s="8">
        <v>110.6</v>
      </c>
      <c r="D111" s="8">
        <v>121.6</v>
      </c>
      <c r="E111" s="8">
        <v>126.2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</row>
    <row r="112" spans="1:49" ht="27.75" customHeight="1" x14ac:dyDescent="0.2">
      <c r="A112" s="89"/>
      <c r="B112" s="9" t="s">
        <v>50</v>
      </c>
      <c r="C112" s="8">
        <v>101</v>
      </c>
      <c r="D112" s="8">
        <v>101</v>
      </c>
      <c r="E112" s="8">
        <v>101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</row>
    <row r="113" spans="1:49" ht="94.5" customHeight="1" x14ac:dyDescent="0.2">
      <c r="A113" s="89"/>
      <c r="B113" s="9" t="s">
        <v>51</v>
      </c>
      <c r="C113" s="8">
        <v>384</v>
      </c>
      <c r="D113" s="8"/>
      <c r="E113" s="8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</row>
    <row r="114" spans="1:49" ht="42" customHeight="1" x14ac:dyDescent="0.2">
      <c r="A114" s="89"/>
      <c r="B114" s="9" t="s">
        <v>59</v>
      </c>
      <c r="C114" s="8">
        <v>398.2</v>
      </c>
      <c r="D114" s="8"/>
      <c r="E114" s="8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</row>
    <row r="115" spans="1:49" ht="75" customHeight="1" x14ac:dyDescent="0.2">
      <c r="A115" s="89"/>
      <c r="B115" s="9" t="s">
        <v>61</v>
      </c>
      <c r="C115" s="8">
        <v>3.6</v>
      </c>
      <c r="D115" s="8"/>
      <c r="E115" s="8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</row>
    <row r="116" spans="1:49" ht="43.5" customHeight="1" x14ac:dyDescent="0.2">
      <c r="A116" s="89"/>
      <c r="B116" s="9" t="s">
        <v>69</v>
      </c>
      <c r="C116" s="8">
        <v>446.25</v>
      </c>
      <c r="D116" s="8"/>
      <c r="E116" s="8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</row>
    <row r="117" spans="1:49" ht="29.25" customHeight="1" x14ac:dyDescent="0.2">
      <c r="A117" s="89"/>
      <c r="B117" s="9" t="s">
        <v>71</v>
      </c>
      <c r="C117" s="8">
        <v>35.979999999999997</v>
      </c>
      <c r="D117" s="8"/>
      <c r="E117" s="8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</row>
    <row r="118" spans="1:49" ht="64.5" customHeight="1" x14ac:dyDescent="0.2">
      <c r="A118" s="89"/>
      <c r="B118" s="7" t="s">
        <v>33</v>
      </c>
      <c r="C118" s="8">
        <v>4.2</v>
      </c>
      <c r="D118" s="8">
        <v>3.7</v>
      </c>
      <c r="E118" s="8">
        <v>3.7</v>
      </c>
      <c r="F118" s="5"/>
      <c r="G118" s="14"/>
      <c r="H118" s="14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</row>
    <row r="119" spans="1:49" s="15" customFormat="1" ht="13.5" x14ac:dyDescent="0.2">
      <c r="A119" s="25"/>
      <c r="B119" s="12" t="s">
        <v>21</v>
      </c>
      <c r="C119" s="13">
        <f>SUM(C111:C118)</f>
        <v>1483.8300000000002</v>
      </c>
      <c r="D119" s="13">
        <f>SUM(D111:D118)</f>
        <v>226.29999999999998</v>
      </c>
      <c r="E119" s="13">
        <f>SUM(E111:E118)</f>
        <v>230.89999999999998</v>
      </c>
      <c r="F119" s="5"/>
      <c r="G119" s="14"/>
      <c r="H119" s="14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</row>
    <row r="120" spans="1:49" ht="51" x14ac:dyDescent="0.2">
      <c r="A120" s="88" t="s">
        <v>40</v>
      </c>
      <c r="B120" s="9" t="s">
        <v>32</v>
      </c>
      <c r="C120" s="8">
        <v>184.4</v>
      </c>
      <c r="D120" s="8">
        <v>203</v>
      </c>
      <c r="E120" s="8">
        <v>210.8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</row>
    <row r="121" spans="1:49" ht="25.5" x14ac:dyDescent="0.2">
      <c r="A121" s="89"/>
      <c r="B121" s="9" t="s">
        <v>50</v>
      </c>
      <c r="C121" s="8">
        <v>153.4</v>
      </c>
      <c r="D121" s="8">
        <v>153.4</v>
      </c>
      <c r="E121" s="8">
        <v>153.4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</row>
    <row r="122" spans="1:49" ht="42.75" customHeight="1" x14ac:dyDescent="0.2">
      <c r="A122" s="89"/>
      <c r="B122" s="9" t="s">
        <v>59</v>
      </c>
      <c r="C122" s="8">
        <v>469.3</v>
      </c>
      <c r="D122" s="8"/>
      <c r="E122" s="8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</row>
    <row r="123" spans="1:49" ht="79.5" customHeight="1" x14ac:dyDescent="0.2">
      <c r="A123" s="89"/>
      <c r="B123" s="9" t="s">
        <v>61</v>
      </c>
      <c r="C123" s="8">
        <v>16.399999999999999</v>
      </c>
      <c r="D123" s="8"/>
      <c r="E123" s="8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</row>
    <row r="124" spans="1:49" ht="42" customHeight="1" x14ac:dyDescent="0.2">
      <c r="A124" s="89"/>
      <c r="B124" s="9" t="s">
        <v>69</v>
      </c>
      <c r="C124" s="8">
        <v>849.88</v>
      </c>
      <c r="D124" s="8"/>
      <c r="E124" s="8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</row>
    <row r="125" spans="1:49" ht="33.75" customHeight="1" x14ac:dyDescent="0.2">
      <c r="A125" s="89"/>
      <c r="B125" s="9" t="s">
        <v>71</v>
      </c>
      <c r="C125" s="8">
        <v>33.35</v>
      </c>
      <c r="D125" s="8"/>
      <c r="E125" s="8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</row>
    <row r="126" spans="1:49" ht="65.25" customHeight="1" x14ac:dyDescent="0.2">
      <c r="A126" s="89"/>
      <c r="B126" s="7" t="s">
        <v>33</v>
      </c>
      <c r="C126" s="8">
        <v>6.3</v>
      </c>
      <c r="D126" s="8">
        <v>5.6</v>
      </c>
      <c r="E126" s="8">
        <v>5.6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</row>
    <row r="127" spans="1:49" s="15" customFormat="1" ht="14.25" thickBot="1" x14ac:dyDescent="0.25">
      <c r="A127" s="26"/>
      <c r="B127" s="7"/>
      <c r="C127" s="13">
        <f>SUM(C120:C126)</f>
        <v>1713.03</v>
      </c>
      <c r="D127" s="13">
        <f>SUM(D120:D126)</f>
        <v>362</v>
      </c>
      <c r="E127" s="13">
        <f>SUM(E120:E126)</f>
        <v>369.80000000000007</v>
      </c>
      <c r="F127" s="5"/>
      <c r="G127" s="27"/>
      <c r="H127" s="28"/>
      <c r="I127" s="28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</row>
    <row r="128" spans="1:49" ht="2.25" hidden="1" customHeight="1" x14ac:dyDescent="0.2">
      <c r="A128" s="29"/>
      <c r="B128" s="30" t="s">
        <v>21</v>
      </c>
      <c r="C128" s="31"/>
      <c r="D128" s="31"/>
      <c r="E128" s="32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</row>
    <row r="129" spans="1:49" s="38" customFormat="1" ht="25.5" customHeight="1" thickBot="1" x14ac:dyDescent="0.25">
      <c r="A129" s="33"/>
      <c r="B129" s="34" t="s">
        <v>29</v>
      </c>
      <c r="C129" s="35">
        <f>C61+C70+C77+C85+C94+C101+C110+C119+C127+C62</f>
        <v>411048.09999999992</v>
      </c>
      <c r="D129" s="35">
        <f>D61+D70+D77+D85+D94+D101+D110+D119+D127</f>
        <v>335061.60000000003</v>
      </c>
      <c r="E129" s="36">
        <f>E61+E70+E77+E85+E94+E101+E110+E119+E127</f>
        <v>334756.8</v>
      </c>
      <c r="F129" s="5"/>
      <c r="G129" s="14"/>
      <c r="H129" s="14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</row>
    <row r="130" spans="1:49" s="38" customFormat="1" ht="25.5" customHeight="1" x14ac:dyDescent="0.2">
      <c r="A130" s="39"/>
      <c r="B130" s="40"/>
      <c r="C130" s="74"/>
      <c r="D130" s="72"/>
      <c r="E130" s="72"/>
      <c r="F130" s="5"/>
      <c r="G130" s="37"/>
      <c r="H130" s="14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</row>
    <row r="131" spans="1:49" ht="12.75" x14ac:dyDescent="0.2">
      <c r="A131" s="41"/>
      <c r="B131" s="40"/>
      <c r="C131" s="50"/>
      <c r="D131" s="50"/>
      <c r="E131" s="73"/>
      <c r="F131" s="5"/>
      <c r="G131" s="37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</row>
    <row r="132" spans="1:49" ht="23.25" customHeight="1" x14ac:dyDescent="0.2">
      <c r="A132" s="3"/>
      <c r="B132" s="44"/>
      <c r="C132" s="45"/>
      <c r="D132" s="46"/>
      <c r="E132" s="47"/>
      <c r="F132" s="5"/>
      <c r="G132" s="48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 spans="1:49" ht="18.75" customHeight="1" x14ac:dyDescent="0.2">
      <c r="A133" s="3"/>
      <c r="B133" s="49"/>
      <c r="C133" s="50"/>
      <c r="D133" s="50"/>
      <c r="E133" s="50"/>
      <c r="F133" s="51"/>
      <c r="G133" s="51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</row>
    <row r="134" spans="1:49" ht="11.25" customHeight="1" x14ac:dyDescent="0.2">
      <c r="A134" s="3"/>
      <c r="B134" s="44"/>
      <c r="C134" s="50"/>
      <c r="D134" s="50"/>
      <c r="E134" s="50"/>
      <c r="F134" s="52"/>
      <c r="G134" s="51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</row>
    <row r="135" spans="1:49" ht="15.75" customHeight="1" x14ac:dyDescent="0.2">
      <c r="A135" s="3"/>
      <c r="B135" s="44"/>
      <c r="C135" s="46"/>
      <c r="D135" s="42"/>
      <c r="E135" s="43"/>
      <c r="F135" s="53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</row>
    <row r="136" spans="1:49" ht="27.75" customHeight="1" x14ac:dyDescent="0.2">
      <c r="A136" s="3"/>
      <c r="B136" s="44"/>
      <c r="C136" s="42"/>
      <c r="D136" s="42"/>
      <c r="E136" s="4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</row>
    <row r="137" spans="1:49" ht="40.5" customHeight="1" x14ac:dyDescent="0.2">
      <c r="A137" s="3"/>
      <c r="B137" s="44"/>
      <c r="C137" s="44"/>
      <c r="D137" s="44"/>
      <c r="E137" s="43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</row>
    <row r="138" spans="1:49" s="54" customFormat="1" ht="47.25" customHeight="1" x14ac:dyDescent="0.2">
      <c r="A138" s="44"/>
      <c r="B138" s="44"/>
      <c r="C138" s="42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</row>
    <row r="139" spans="1:49" ht="96" customHeight="1" x14ac:dyDescent="0.2">
      <c r="A139" s="3"/>
      <c r="B139" s="44"/>
      <c r="C139" s="42"/>
      <c r="D139" s="44"/>
      <c r="E139" s="4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spans="1:49" x14ac:dyDescent="0.2">
      <c r="A140" s="55"/>
      <c r="B140" s="44"/>
      <c r="C140" s="56"/>
      <c r="D140" s="56"/>
      <c r="E140" s="57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</row>
    <row r="141" spans="1:49" ht="15" x14ac:dyDescent="0.2">
      <c r="A141" s="3"/>
      <c r="B141" s="58"/>
      <c r="C141" s="59"/>
      <c r="D141" s="60"/>
      <c r="E141" s="6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</row>
    <row r="142" spans="1:49" x14ac:dyDescent="0.2">
      <c r="B142" s="44"/>
      <c r="C142" s="62"/>
      <c r="D142" s="62"/>
      <c r="E142" s="62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</row>
    <row r="143" spans="1:49" x14ac:dyDescent="0.2">
      <c r="C143" s="46"/>
      <c r="D143" s="63"/>
      <c r="E143" s="64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</row>
    <row r="144" spans="1:49" ht="15" customHeight="1" x14ac:dyDescent="0.2">
      <c r="C144" s="65"/>
      <c r="D144" s="65"/>
      <c r="E144" s="66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</row>
    <row r="145" spans="3:49" x14ac:dyDescent="0.2">
      <c r="C145" s="67"/>
      <c r="D145" s="67"/>
      <c r="E145" s="67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</row>
    <row r="146" spans="3:49" ht="12.75" x14ac:dyDescent="0.2">
      <c r="C146" s="68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</row>
    <row r="147" spans="3:49" x14ac:dyDescent="0.2"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</row>
    <row r="148" spans="3:49" x14ac:dyDescent="0.2">
      <c r="C148" s="70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</row>
    <row r="149" spans="3:49" x14ac:dyDescent="0.2">
      <c r="C149" s="71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</row>
    <row r="150" spans="3:49" x14ac:dyDescent="0.2"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</row>
    <row r="151" spans="3:49" x14ac:dyDescent="0.2"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</row>
    <row r="152" spans="3:49" x14ac:dyDescent="0.2"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</row>
    <row r="153" spans="3:49" x14ac:dyDescent="0.2"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</row>
    <row r="154" spans="3:49" x14ac:dyDescent="0.2"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</row>
    <row r="155" spans="3:49" x14ac:dyDescent="0.2"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</row>
    <row r="156" spans="3:49" x14ac:dyDescent="0.2"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</row>
    <row r="157" spans="3:49" x14ac:dyDescent="0.2"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</row>
    <row r="158" spans="3:49" x14ac:dyDescent="0.2"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</row>
    <row r="159" spans="3:49" x14ac:dyDescent="0.2"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</row>
    <row r="160" spans="3:49" x14ac:dyDescent="0.2"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</row>
    <row r="161" spans="14:49" x14ac:dyDescent="0.2"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</row>
    <row r="162" spans="14:49" x14ac:dyDescent="0.2"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</row>
    <row r="163" spans="14:49" x14ac:dyDescent="0.2"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</row>
    <row r="164" spans="14:49" x14ac:dyDescent="0.2"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</row>
    <row r="165" spans="14:49" x14ac:dyDescent="0.2"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</row>
    <row r="166" spans="14:49" x14ac:dyDescent="0.2"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</row>
    <row r="167" spans="14:49" x14ac:dyDescent="0.2"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</row>
    <row r="168" spans="14:49" x14ac:dyDescent="0.2"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</row>
    <row r="169" spans="14:49" x14ac:dyDescent="0.2"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</row>
    <row r="170" spans="14:49" x14ac:dyDescent="0.2"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</row>
    <row r="171" spans="14:49" x14ac:dyDescent="0.2"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</row>
    <row r="172" spans="14:49" x14ac:dyDescent="0.2"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</row>
    <row r="173" spans="14:49" x14ac:dyDescent="0.2"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</row>
    <row r="174" spans="14:49" x14ac:dyDescent="0.2"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</row>
    <row r="175" spans="14:49" x14ac:dyDescent="0.2"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</row>
    <row r="176" spans="14:49" x14ac:dyDescent="0.2"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</row>
    <row r="177" spans="14:49" x14ac:dyDescent="0.2"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</row>
    <row r="178" spans="14:49" x14ac:dyDescent="0.2"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</row>
    <row r="179" spans="14:49" x14ac:dyDescent="0.2"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</row>
    <row r="180" spans="14:49" x14ac:dyDescent="0.2"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</row>
    <row r="181" spans="14:49" x14ac:dyDescent="0.2"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</row>
    <row r="182" spans="14:49" x14ac:dyDescent="0.2"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</row>
    <row r="183" spans="14:49" x14ac:dyDescent="0.2"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</row>
    <row r="184" spans="14:49" x14ac:dyDescent="0.2"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</row>
    <row r="185" spans="14:49" x14ac:dyDescent="0.2"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</row>
    <row r="186" spans="14:49" x14ac:dyDescent="0.2"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</row>
    <row r="187" spans="14:49" x14ac:dyDescent="0.2"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</row>
    <row r="188" spans="14:49" x14ac:dyDescent="0.2"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</row>
    <row r="189" spans="14:49" x14ac:dyDescent="0.2"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</row>
    <row r="190" spans="14:49" x14ac:dyDescent="0.2"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</row>
    <row r="191" spans="14:49" x14ac:dyDescent="0.2"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</row>
    <row r="192" spans="14:49" x14ac:dyDescent="0.2"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</row>
    <row r="193" spans="14:49" x14ac:dyDescent="0.2"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</row>
    <row r="194" spans="14:49" x14ac:dyDescent="0.2"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</row>
    <row r="195" spans="14:49" x14ac:dyDescent="0.2"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</row>
    <row r="196" spans="14:49" x14ac:dyDescent="0.2"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</row>
    <row r="197" spans="14:49" x14ac:dyDescent="0.2"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</row>
    <row r="198" spans="14:49" x14ac:dyDescent="0.2"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</row>
    <row r="199" spans="14:49" x14ac:dyDescent="0.2"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</row>
    <row r="200" spans="14:49" x14ac:dyDescent="0.2"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</row>
    <row r="201" spans="14:49" x14ac:dyDescent="0.2"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</row>
    <row r="202" spans="14:49" x14ac:dyDescent="0.2"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</row>
    <row r="203" spans="14:49" x14ac:dyDescent="0.2"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</row>
    <row r="204" spans="14:49" x14ac:dyDescent="0.2"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</row>
    <row r="205" spans="14:49" x14ac:dyDescent="0.2"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</row>
    <row r="206" spans="14:49" x14ac:dyDescent="0.2"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</row>
    <row r="207" spans="14:49" x14ac:dyDescent="0.2"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</row>
    <row r="208" spans="14:49" x14ac:dyDescent="0.2"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</row>
    <row r="209" spans="14:49" x14ac:dyDescent="0.2"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</row>
    <row r="210" spans="14:49" x14ac:dyDescent="0.2"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</row>
    <row r="211" spans="14:49" x14ac:dyDescent="0.2"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</row>
    <row r="212" spans="14:49" x14ac:dyDescent="0.2"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</row>
    <row r="213" spans="14:49" x14ac:dyDescent="0.2"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</row>
    <row r="214" spans="14:49" x14ac:dyDescent="0.2"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</row>
    <row r="215" spans="14:49" x14ac:dyDescent="0.2"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</row>
    <row r="216" spans="14:49" x14ac:dyDescent="0.2"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</row>
    <row r="217" spans="14:49" x14ac:dyDescent="0.2"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</row>
    <row r="218" spans="14:49" x14ac:dyDescent="0.2"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</row>
    <row r="219" spans="14:49" x14ac:dyDescent="0.2"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</row>
    <row r="220" spans="14:49" x14ac:dyDescent="0.2"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</row>
    <row r="221" spans="14:49" x14ac:dyDescent="0.2"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</row>
    <row r="222" spans="14:49" x14ac:dyDescent="0.2"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</row>
    <row r="223" spans="14:49" x14ac:dyDescent="0.2"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</row>
    <row r="224" spans="14:49" x14ac:dyDescent="0.2"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</row>
    <row r="225" spans="14:49" x14ac:dyDescent="0.2"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</row>
    <row r="226" spans="14:49" x14ac:dyDescent="0.2"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</row>
    <row r="227" spans="14:49" x14ac:dyDescent="0.2"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</row>
    <row r="228" spans="14:49" x14ac:dyDescent="0.2"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</row>
    <row r="229" spans="14:49" x14ac:dyDescent="0.2"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spans="14:49" x14ac:dyDescent="0.2"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spans="14:49" x14ac:dyDescent="0.2"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spans="14:49" x14ac:dyDescent="0.2"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spans="14:49" x14ac:dyDescent="0.2"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14:49" x14ac:dyDescent="0.2"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14:49" x14ac:dyDescent="0.2"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spans="14:49" x14ac:dyDescent="0.2"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spans="14:49" x14ac:dyDescent="0.2"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spans="14:49" x14ac:dyDescent="0.2"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spans="14:49" x14ac:dyDescent="0.2"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spans="14:49" x14ac:dyDescent="0.2"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</row>
    <row r="241" spans="14:49" x14ac:dyDescent="0.2"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</row>
    <row r="242" spans="14:49" x14ac:dyDescent="0.2"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</row>
    <row r="243" spans="14:49" x14ac:dyDescent="0.2"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</row>
    <row r="244" spans="14:49" x14ac:dyDescent="0.2"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</row>
    <row r="245" spans="14:49" x14ac:dyDescent="0.2"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</row>
    <row r="246" spans="14:49" x14ac:dyDescent="0.2"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</row>
    <row r="247" spans="14:49" x14ac:dyDescent="0.2"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</row>
    <row r="248" spans="14:49" x14ac:dyDescent="0.2"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</row>
    <row r="249" spans="14:49" x14ac:dyDescent="0.2"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</row>
    <row r="250" spans="14:49" x14ac:dyDescent="0.2"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</row>
    <row r="251" spans="14:49" x14ac:dyDescent="0.2"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</row>
    <row r="252" spans="14:49" x14ac:dyDescent="0.2"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</row>
    <row r="253" spans="14:49" x14ac:dyDescent="0.2"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</row>
    <row r="254" spans="14:49" x14ac:dyDescent="0.2"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</row>
    <row r="255" spans="14:49" x14ac:dyDescent="0.2"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</row>
    <row r="256" spans="14:49" x14ac:dyDescent="0.2"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</row>
    <row r="257" spans="14:49" x14ac:dyDescent="0.2"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</row>
    <row r="258" spans="14:49" x14ac:dyDescent="0.2"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</row>
    <row r="259" spans="14:49" x14ac:dyDescent="0.2"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</row>
    <row r="260" spans="14:49" x14ac:dyDescent="0.2"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</row>
    <row r="261" spans="14:49" x14ac:dyDescent="0.2"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</row>
    <row r="262" spans="14:49" x14ac:dyDescent="0.2"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</row>
    <row r="263" spans="14:49" x14ac:dyDescent="0.2"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</row>
    <row r="264" spans="14:49" x14ac:dyDescent="0.2"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</row>
    <row r="265" spans="14:49" x14ac:dyDescent="0.2"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</row>
    <row r="266" spans="14:49" x14ac:dyDescent="0.2"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</row>
    <row r="267" spans="14:49" x14ac:dyDescent="0.2"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</row>
    <row r="268" spans="14:49" x14ac:dyDescent="0.2"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</row>
    <row r="269" spans="14:49" x14ac:dyDescent="0.2"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</row>
    <row r="270" spans="14:49" x14ac:dyDescent="0.2"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</row>
    <row r="271" spans="14:49" x14ac:dyDescent="0.2"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</row>
    <row r="272" spans="14:49" x14ac:dyDescent="0.2"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</row>
    <row r="273" spans="14:49" x14ac:dyDescent="0.2"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</row>
    <row r="274" spans="14:49" x14ac:dyDescent="0.2"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</row>
    <row r="275" spans="14:49" x14ac:dyDescent="0.2"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</row>
    <row r="276" spans="14:49" x14ac:dyDescent="0.2"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</row>
    <row r="277" spans="14:49" x14ac:dyDescent="0.2"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</row>
    <row r="278" spans="14:49" x14ac:dyDescent="0.2"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</row>
    <row r="279" spans="14:49" x14ac:dyDescent="0.2"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</row>
    <row r="280" spans="14:49" x14ac:dyDescent="0.2"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</row>
    <row r="281" spans="14:49" x14ac:dyDescent="0.2"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</row>
    <row r="282" spans="14:49" x14ac:dyDescent="0.2"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</row>
    <row r="283" spans="14:49" x14ac:dyDescent="0.2"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</row>
    <row r="284" spans="14:49" x14ac:dyDescent="0.2"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</row>
    <row r="285" spans="14:49" x14ac:dyDescent="0.2"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</row>
    <row r="286" spans="14:49" x14ac:dyDescent="0.2"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</row>
    <row r="287" spans="14:49" x14ac:dyDescent="0.2"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</row>
    <row r="288" spans="14:49" x14ac:dyDescent="0.2"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</row>
    <row r="289" spans="14:49" x14ac:dyDescent="0.2"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</row>
    <row r="290" spans="14:49" x14ac:dyDescent="0.2"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</row>
    <row r="291" spans="14:49" x14ac:dyDescent="0.2"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</row>
    <row r="292" spans="14:49" x14ac:dyDescent="0.2"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</row>
    <row r="293" spans="14:49" x14ac:dyDescent="0.2"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</row>
    <row r="294" spans="14:49" x14ac:dyDescent="0.2"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</row>
    <row r="295" spans="14:49" x14ac:dyDescent="0.2"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</row>
    <row r="296" spans="14:49" x14ac:dyDescent="0.2"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</row>
    <row r="297" spans="14:49" x14ac:dyDescent="0.2"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</row>
    <row r="298" spans="14:49" x14ac:dyDescent="0.2"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</row>
    <row r="299" spans="14:49" x14ac:dyDescent="0.2"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</row>
    <row r="300" spans="14:49" x14ac:dyDescent="0.2"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</row>
    <row r="301" spans="14:49" x14ac:dyDescent="0.2"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</row>
    <row r="302" spans="14:49" x14ac:dyDescent="0.2"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</row>
    <row r="303" spans="14:49" x14ac:dyDescent="0.2"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</row>
    <row r="304" spans="14:49" x14ac:dyDescent="0.2"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</row>
    <row r="305" spans="14:49" x14ac:dyDescent="0.2"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</row>
    <row r="306" spans="14:49" x14ac:dyDescent="0.2"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</row>
    <row r="307" spans="14:49" x14ac:dyDescent="0.2"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</row>
    <row r="308" spans="14:49" x14ac:dyDescent="0.2"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</row>
    <row r="309" spans="14:49" x14ac:dyDescent="0.2"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</row>
    <row r="310" spans="14:49" x14ac:dyDescent="0.2"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</row>
    <row r="311" spans="14:49" x14ac:dyDescent="0.2"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</row>
    <row r="312" spans="14:49" x14ac:dyDescent="0.2"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</row>
    <row r="313" spans="14:49" x14ac:dyDescent="0.2"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</row>
    <row r="314" spans="14:49" x14ac:dyDescent="0.2"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</row>
    <row r="315" spans="14:49" x14ac:dyDescent="0.2"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</row>
    <row r="316" spans="14:49" x14ac:dyDescent="0.2"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</row>
    <row r="317" spans="14:49" x14ac:dyDescent="0.2"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</row>
    <row r="318" spans="14:49" x14ac:dyDescent="0.2"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</row>
    <row r="319" spans="14:49" x14ac:dyDescent="0.2"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</row>
    <row r="320" spans="14:49" x14ac:dyDescent="0.2"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</row>
    <row r="321" spans="14:49" x14ac:dyDescent="0.2"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</row>
    <row r="322" spans="14:49" x14ac:dyDescent="0.2"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</row>
    <row r="323" spans="14:49" x14ac:dyDescent="0.2"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</row>
    <row r="324" spans="14:49" x14ac:dyDescent="0.2"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</row>
    <row r="325" spans="14:49" x14ac:dyDescent="0.2"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</row>
    <row r="326" spans="14:49" x14ac:dyDescent="0.2"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</row>
    <row r="327" spans="14:49" x14ac:dyDescent="0.2"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</row>
    <row r="328" spans="14:49" x14ac:dyDescent="0.2"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</row>
    <row r="329" spans="14:49" x14ac:dyDescent="0.2"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</row>
    <row r="330" spans="14:49" x14ac:dyDescent="0.2"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</row>
    <row r="331" spans="14:49" x14ac:dyDescent="0.2"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</row>
    <row r="332" spans="14:49" x14ac:dyDescent="0.2"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</row>
    <row r="333" spans="14:49" x14ac:dyDescent="0.2"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</row>
    <row r="334" spans="14:49" x14ac:dyDescent="0.2"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</row>
    <row r="335" spans="14:49" x14ac:dyDescent="0.2"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</row>
    <row r="336" spans="14:49" x14ac:dyDescent="0.2"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</row>
    <row r="337" spans="14:49" x14ac:dyDescent="0.2"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</row>
    <row r="338" spans="14:49" x14ac:dyDescent="0.2"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</row>
    <row r="339" spans="14:49" x14ac:dyDescent="0.2"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</row>
    <row r="340" spans="14:49" x14ac:dyDescent="0.2"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</row>
    <row r="341" spans="14:49" x14ac:dyDescent="0.2"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</row>
    <row r="342" spans="14:49" x14ac:dyDescent="0.2"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</row>
    <row r="343" spans="14:49" x14ac:dyDescent="0.2"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</row>
    <row r="344" spans="14:49" x14ac:dyDescent="0.2"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</row>
    <row r="345" spans="14:49" x14ac:dyDescent="0.2"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</row>
    <row r="346" spans="14:49" x14ac:dyDescent="0.2"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</row>
    <row r="347" spans="14:49" x14ac:dyDescent="0.2"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</row>
    <row r="348" spans="14:49" x14ac:dyDescent="0.2"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</row>
    <row r="349" spans="14:49" x14ac:dyDescent="0.2"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</row>
    <row r="350" spans="14:49" x14ac:dyDescent="0.2"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</row>
    <row r="351" spans="14:49" x14ac:dyDescent="0.2"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</row>
    <row r="352" spans="14:49" x14ac:dyDescent="0.2"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</row>
    <row r="353" spans="14:49" x14ac:dyDescent="0.2"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</row>
    <row r="354" spans="14:49" x14ac:dyDescent="0.2"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</row>
    <row r="355" spans="14:49" x14ac:dyDescent="0.2"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</row>
    <row r="356" spans="14:49" x14ac:dyDescent="0.2"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</row>
    <row r="357" spans="14:49" x14ac:dyDescent="0.2"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</row>
    <row r="358" spans="14:49" x14ac:dyDescent="0.2"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</row>
    <row r="359" spans="14:49" x14ac:dyDescent="0.2"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</row>
    <row r="360" spans="14:49" x14ac:dyDescent="0.2"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</row>
    <row r="361" spans="14:49" x14ac:dyDescent="0.2"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</row>
    <row r="362" spans="14:49" x14ac:dyDescent="0.2"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</row>
    <row r="363" spans="14:49" x14ac:dyDescent="0.2"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</row>
    <row r="364" spans="14:49" x14ac:dyDescent="0.2"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</row>
    <row r="365" spans="14:49" x14ac:dyDescent="0.2"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</row>
    <row r="366" spans="14:49" x14ac:dyDescent="0.2"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</row>
    <row r="367" spans="14:49" x14ac:dyDescent="0.2"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</row>
    <row r="368" spans="14:49" x14ac:dyDescent="0.2"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</row>
    <row r="369" spans="14:49" x14ac:dyDescent="0.2"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</row>
    <row r="370" spans="14:49" x14ac:dyDescent="0.2"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</row>
    <row r="371" spans="14:49" x14ac:dyDescent="0.2"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</row>
    <row r="372" spans="14:49" x14ac:dyDescent="0.2"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</row>
    <row r="373" spans="14:49" x14ac:dyDescent="0.2"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</row>
    <row r="374" spans="14:49" x14ac:dyDescent="0.2"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</row>
    <row r="375" spans="14:49" x14ac:dyDescent="0.2"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</row>
    <row r="376" spans="14:49" x14ac:dyDescent="0.2"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</row>
    <row r="377" spans="14:49" x14ac:dyDescent="0.2"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</row>
    <row r="378" spans="14:49" x14ac:dyDescent="0.2"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</row>
    <row r="379" spans="14:49" x14ac:dyDescent="0.2"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</row>
    <row r="380" spans="14:49" x14ac:dyDescent="0.2"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</row>
    <row r="381" spans="14:49" x14ac:dyDescent="0.2"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</row>
    <row r="382" spans="14:49" x14ac:dyDescent="0.2"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</row>
    <row r="383" spans="14:49" x14ac:dyDescent="0.2"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</row>
    <row r="384" spans="14:49" x14ac:dyDescent="0.2"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</row>
    <row r="385" spans="14:49" x14ac:dyDescent="0.2"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</row>
    <row r="386" spans="14:49" x14ac:dyDescent="0.2"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</row>
    <row r="387" spans="14:49" x14ac:dyDescent="0.2"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</row>
    <row r="388" spans="14:49" x14ac:dyDescent="0.2"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</row>
    <row r="389" spans="14:49" x14ac:dyDescent="0.2"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</row>
    <row r="390" spans="14:49" x14ac:dyDescent="0.2"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</row>
    <row r="391" spans="14:49" x14ac:dyDescent="0.2"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</row>
    <row r="392" spans="14:49" x14ac:dyDescent="0.2"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</row>
    <row r="393" spans="14:49" x14ac:dyDescent="0.2"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</row>
    <row r="394" spans="14:49" x14ac:dyDescent="0.2"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</row>
    <row r="395" spans="14:49" x14ac:dyDescent="0.2"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</row>
    <row r="396" spans="14:49" x14ac:dyDescent="0.2"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</row>
    <row r="397" spans="14:49" x14ac:dyDescent="0.2"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</row>
    <row r="398" spans="14:49" x14ac:dyDescent="0.2"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</row>
    <row r="399" spans="14:49" x14ac:dyDescent="0.2"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</row>
    <row r="400" spans="14:49" x14ac:dyDescent="0.2"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</row>
    <row r="401" spans="14:49" x14ac:dyDescent="0.2"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</row>
    <row r="402" spans="14:49" x14ac:dyDescent="0.2"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</row>
    <row r="403" spans="14:49" x14ac:dyDescent="0.2"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</row>
    <row r="404" spans="14:49" x14ac:dyDescent="0.2"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</row>
    <row r="405" spans="14:49" x14ac:dyDescent="0.2"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</row>
    <row r="406" spans="14:49" x14ac:dyDescent="0.2"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</row>
    <row r="407" spans="14:49" x14ac:dyDescent="0.2"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</row>
    <row r="408" spans="14:49" x14ac:dyDescent="0.2"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</row>
    <row r="409" spans="14:49" x14ac:dyDescent="0.2"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</row>
    <row r="410" spans="14:49" x14ac:dyDescent="0.2"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</row>
    <row r="411" spans="14:49" x14ac:dyDescent="0.2"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</row>
    <row r="412" spans="14:49" x14ac:dyDescent="0.2"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</row>
    <row r="413" spans="14:49" x14ac:dyDescent="0.2"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</row>
    <row r="414" spans="14:49" x14ac:dyDescent="0.2"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</row>
    <row r="415" spans="14:49" x14ac:dyDescent="0.2"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</row>
    <row r="416" spans="14:49" x14ac:dyDescent="0.2"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</row>
    <row r="417" spans="14:49" x14ac:dyDescent="0.2"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</row>
    <row r="418" spans="14:49" x14ac:dyDescent="0.2"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</row>
    <row r="419" spans="14:49" x14ac:dyDescent="0.2"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</row>
    <row r="420" spans="14:49" x14ac:dyDescent="0.2"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</row>
    <row r="421" spans="14:49" x14ac:dyDescent="0.2"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</row>
    <row r="422" spans="14:49" x14ac:dyDescent="0.2"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</row>
    <row r="423" spans="14:49" x14ac:dyDescent="0.2"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</row>
    <row r="424" spans="14:49" x14ac:dyDescent="0.2"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</row>
    <row r="425" spans="14:49" x14ac:dyDescent="0.2"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</row>
    <row r="426" spans="14:49" x14ac:dyDescent="0.2"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</row>
    <row r="427" spans="14:49" x14ac:dyDescent="0.2"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</row>
    <row r="428" spans="14:49" x14ac:dyDescent="0.2"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</row>
    <row r="429" spans="14:49" x14ac:dyDescent="0.2"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</row>
    <row r="430" spans="14:49" x14ac:dyDescent="0.2"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</row>
    <row r="431" spans="14:49" x14ac:dyDescent="0.2"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</row>
    <row r="432" spans="14:49" x14ac:dyDescent="0.2"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</row>
    <row r="433" spans="14:49" x14ac:dyDescent="0.2"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</row>
    <row r="434" spans="14:49" x14ac:dyDescent="0.2"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</row>
    <row r="435" spans="14:49" x14ac:dyDescent="0.2"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</row>
    <row r="436" spans="14:49" x14ac:dyDescent="0.2"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</row>
    <row r="437" spans="14:49" x14ac:dyDescent="0.2"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</row>
    <row r="438" spans="14:49" x14ac:dyDescent="0.2"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</row>
    <row r="439" spans="14:49" x14ac:dyDescent="0.2"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</row>
    <row r="440" spans="14:49" x14ac:dyDescent="0.2"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</row>
    <row r="441" spans="14:49" x14ac:dyDescent="0.2"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</row>
    <row r="442" spans="14:49" x14ac:dyDescent="0.2"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</row>
    <row r="443" spans="14:49" x14ac:dyDescent="0.2"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</row>
    <row r="444" spans="14:49" x14ac:dyDescent="0.2"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</row>
    <row r="445" spans="14:49" x14ac:dyDescent="0.2"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</row>
    <row r="446" spans="14:49" x14ac:dyDescent="0.2"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</row>
    <row r="447" spans="14:49" x14ac:dyDescent="0.2"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</row>
    <row r="448" spans="14:49" x14ac:dyDescent="0.2"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</row>
    <row r="449" spans="14:49" x14ac:dyDescent="0.2"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</row>
    <row r="450" spans="14:49" x14ac:dyDescent="0.2"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</row>
    <row r="451" spans="14:49" x14ac:dyDescent="0.2"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</row>
    <row r="452" spans="14:49" x14ac:dyDescent="0.2"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</row>
    <row r="453" spans="14:49" x14ac:dyDescent="0.2"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</row>
    <row r="454" spans="14:49" x14ac:dyDescent="0.2"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</row>
    <row r="455" spans="14:49" x14ac:dyDescent="0.2"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</row>
    <row r="456" spans="14:49" x14ac:dyDescent="0.2"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</row>
    <row r="457" spans="14:49" x14ac:dyDescent="0.2"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</row>
    <row r="458" spans="14:49" x14ac:dyDescent="0.2"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</row>
    <row r="459" spans="14:49" x14ac:dyDescent="0.2"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</row>
    <row r="460" spans="14:49" x14ac:dyDescent="0.2"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</row>
    <row r="461" spans="14:49" x14ac:dyDescent="0.2"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</row>
    <row r="462" spans="14:49" x14ac:dyDescent="0.2"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</row>
    <row r="463" spans="14:49" x14ac:dyDescent="0.2"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</row>
    <row r="464" spans="14:49" x14ac:dyDescent="0.2"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</row>
    <row r="465" spans="14:49" x14ac:dyDescent="0.2"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</row>
    <row r="466" spans="14:49" x14ac:dyDescent="0.2"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</row>
    <row r="467" spans="14:49" x14ac:dyDescent="0.2"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</row>
    <row r="468" spans="14:49" x14ac:dyDescent="0.2"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</row>
    <row r="469" spans="14:49" x14ac:dyDescent="0.2"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</row>
    <row r="470" spans="14:49" x14ac:dyDescent="0.2"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</row>
    <row r="471" spans="14:49" x14ac:dyDescent="0.2"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</row>
    <row r="472" spans="14:49" x14ac:dyDescent="0.2"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</row>
    <row r="473" spans="14:49" x14ac:dyDescent="0.2"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</row>
    <row r="474" spans="14:49" x14ac:dyDescent="0.2"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</row>
    <row r="475" spans="14:49" x14ac:dyDescent="0.2"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</row>
    <row r="476" spans="14:49" x14ac:dyDescent="0.2"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</row>
    <row r="477" spans="14:49" x14ac:dyDescent="0.2"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</row>
    <row r="478" spans="14:49" x14ac:dyDescent="0.2"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</row>
    <row r="479" spans="14:49" x14ac:dyDescent="0.2"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</row>
    <row r="480" spans="14:49" x14ac:dyDescent="0.2"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</row>
    <row r="481" spans="14:49" x14ac:dyDescent="0.2"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</row>
    <row r="482" spans="14:49" x14ac:dyDescent="0.2"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</row>
    <row r="483" spans="14:49" x14ac:dyDescent="0.2"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</row>
    <row r="484" spans="14:49" x14ac:dyDescent="0.2"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</row>
    <row r="485" spans="14:49" x14ac:dyDescent="0.2"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</row>
    <row r="486" spans="14:49" x14ac:dyDescent="0.2"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</row>
    <row r="487" spans="14:49" x14ac:dyDescent="0.2"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</row>
    <row r="488" spans="14:49" x14ac:dyDescent="0.2"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</row>
    <row r="489" spans="14:49" x14ac:dyDescent="0.2"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</row>
    <row r="490" spans="14:49" x14ac:dyDescent="0.2"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</row>
    <row r="491" spans="14:49" x14ac:dyDescent="0.2"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</row>
    <row r="492" spans="14:49" x14ac:dyDescent="0.2"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</row>
    <row r="493" spans="14:49" x14ac:dyDescent="0.2"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</row>
    <row r="494" spans="14:49" x14ac:dyDescent="0.2"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</row>
    <row r="495" spans="14:49" x14ac:dyDescent="0.2"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</row>
    <row r="496" spans="14:49" x14ac:dyDescent="0.2"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</row>
    <row r="497" spans="14:49" x14ac:dyDescent="0.2"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</row>
    <row r="498" spans="14:49" x14ac:dyDescent="0.2"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</row>
    <row r="499" spans="14:49" x14ac:dyDescent="0.2"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</row>
    <row r="500" spans="14:49" x14ac:dyDescent="0.2"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</row>
    <row r="501" spans="14:49" x14ac:dyDescent="0.2"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</row>
    <row r="502" spans="14:49" x14ac:dyDescent="0.2"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</row>
    <row r="503" spans="14:49" x14ac:dyDescent="0.2"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</row>
    <row r="504" spans="14:49" x14ac:dyDescent="0.2"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</row>
    <row r="505" spans="14:49" x14ac:dyDescent="0.2"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</row>
    <row r="506" spans="14:49" x14ac:dyDescent="0.2"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</row>
    <row r="507" spans="14:49" x14ac:dyDescent="0.2"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</row>
    <row r="508" spans="14:49" x14ac:dyDescent="0.2"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</row>
    <row r="509" spans="14:49" x14ac:dyDescent="0.2"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</row>
    <row r="510" spans="14:49" x14ac:dyDescent="0.2"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</row>
    <row r="511" spans="14:49" x14ac:dyDescent="0.2"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</row>
    <row r="512" spans="14:49" x14ac:dyDescent="0.2"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</row>
    <row r="513" spans="14:49" x14ac:dyDescent="0.2"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</row>
    <row r="514" spans="14:49" x14ac:dyDescent="0.2"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</row>
    <row r="515" spans="14:49" x14ac:dyDescent="0.2"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</row>
    <row r="516" spans="14:49" x14ac:dyDescent="0.2"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</row>
    <row r="517" spans="14:49" x14ac:dyDescent="0.2"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</row>
    <row r="518" spans="14:49" x14ac:dyDescent="0.2"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</row>
    <row r="519" spans="14:49" x14ac:dyDescent="0.2"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</row>
    <row r="520" spans="14:49" x14ac:dyDescent="0.2"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</row>
    <row r="521" spans="14:49" x14ac:dyDescent="0.2"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</row>
    <row r="522" spans="14:49" x14ac:dyDescent="0.2"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</row>
    <row r="523" spans="14:49" x14ac:dyDescent="0.2"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</row>
    <row r="524" spans="14:49" x14ac:dyDescent="0.2"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</row>
    <row r="525" spans="14:49" x14ac:dyDescent="0.2"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</row>
    <row r="526" spans="14:49" x14ac:dyDescent="0.2"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</row>
    <row r="527" spans="14:49" x14ac:dyDescent="0.2"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</row>
    <row r="528" spans="14:49" x14ac:dyDescent="0.2"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</row>
    <row r="529" spans="14:49" x14ac:dyDescent="0.2"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</row>
    <row r="530" spans="14:49" x14ac:dyDescent="0.2"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</row>
    <row r="531" spans="14:49" x14ac:dyDescent="0.2"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</row>
    <row r="532" spans="14:49" x14ac:dyDescent="0.2"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</row>
    <row r="533" spans="14:49" x14ac:dyDescent="0.2"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</row>
    <row r="534" spans="14:49" x14ac:dyDescent="0.2"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</row>
    <row r="535" spans="14:49" x14ac:dyDescent="0.2"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</row>
    <row r="536" spans="14:49" x14ac:dyDescent="0.2"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</row>
    <row r="537" spans="14:49" x14ac:dyDescent="0.2"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</row>
    <row r="538" spans="14:49" x14ac:dyDescent="0.2"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</row>
    <row r="539" spans="14:49" x14ac:dyDescent="0.2"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</row>
    <row r="540" spans="14:49" x14ac:dyDescent="0.2"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</row>
    <row r="541" spans="14:49" x14ac:dyDescent="0.2"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</row>
    <row r="542" spans="14:49" x14ac:dyDescent="0.2"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</row>
    <row r="543" spans="14:49" x14ac:dyDescent="0.2"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</row>
    <row r="544" spans="14:49" x14ac:dyDescent="0.2"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</row>
    <row r="545" spans="14:49" x14ac:dyDescent="0.2"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</row>
    <row r="546" spans="14:49" x14ac:dyDescent="0.2"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</row>
    <row r="547" spans="14:49" x14ac:dyDescent="0.2"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</row>
    <row r="548" spans="14:49" x14ac:dyDescent="0.2"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</row>
    <row r="549" spans="14:49" x14ac:dyDescent="0.2"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</row>
    <row r="550" spans="14:49" x14ac:dyDescent="0.2"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</row>
    <row r="551" spans="14:49" x14ac:dyDescent="0.2"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</row>
    <row r="552" spans="14:49" x14ac:dyDescent="0.2"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</row>
    <row r="553" spans="14:49" x14ac:dyDescent="0.2"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</row>
    <row r="554" spans="14:49" x14ac:dyDescent="0.2"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</row>
    <row r="555" spans="14:49" x14ac:dyDescent="0.2"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</row>
    <row r="556" spans="14:49" x14ac:dyDescent="0.2"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</row>
    <row r="557" spans="14:49" x14ac:dyDescent="0.2"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</row>
    <row r="558" spans="14:49" x14ac:dyDescent="0.2"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</row>
    <row r="559" spans="14:49" x14ac:dyDescent="0.2"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</row>
    <row r="560" spans="14:49" x14ac:dyDescent="0.2"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</row>
    <row r="561" spans="14:49" x14ac:dyDescent="0.2"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</row>
    <row r="562" spans="14:49" x14ac:dyDescent="0.2"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</row>
    <row r="563" spans="14:49" x14ac:dyDescent="0.2"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</row>
    <row r="564" spans="14:49" x14ac:dyDescent="0.2"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</row>
    <row r="565" spans="14:49" x14ac:dyDescent="0.2"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</row>
    <row r="566" spans="14:49" x14ac:dyDescent="0.2"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</row>
    <row r="567" spans="14:49" x14ac:dyDescent="0.2"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</row>
    <row r="568" spans="14:49" x14ac:dyDescent="0.2"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</row>
    <row r="569" spans="14:49" x14ac:dyDescent="0.2"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</row>
    <row r="570" spans="14:49" x14ac:dyDescent="0.2"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</row>
    <row r="571" spans="14:49" x14ac:dyDescent="0.2"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</row>
    <row r="572" spans="14:49" x14ac:dyDescent="0.2"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</row>
    <row r="573" spans="14:49" x14ac:dyDescent="0.2"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</row>
    <row r="574" spans="14:49" x14ac:dyDescent="0.2"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</row>
    <row r="575" spans="14:49" x14ac:dyDescent="0.2"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</row>
    <row r="576" spans="14:49" x14ac:dyDescent="0.2"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</row>
    <row r="577" spans="14:49" x14ac:dyDescent="0.2"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</row>
    <row r="578" spans="14:49" x14ac:dyDescent="0.2"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</row>
    <row r="579" spans="14:49" x14ac:dyDescent="0.2"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</row>
    <row r="580" spans="14:49" x14ac:dyDescent="0.2"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</row>
    <row r="581" spans="14:49" x14ac:dyDescent="0.2"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</row>
    <row r="582" spans="14:49" x14ac:dyDescent="0.2"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</row>
    <row r="583" spans="14:49" x14ac:dyDescent="0.2"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</row>
    <row r="584" spans="14:49" x14ac:dyDescent="0.2"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</row>
    <row r="585" spans="14:49" x14ac:dyDescent="0.2"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</row>
    <row r="586" spans="14:49" x14ac:dyDescent="0.2"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</row>
    <row r="587" spans="14:49" x14ac:dyDescent="0.2"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</row>
    <row r="588" spans="14:49" x14ac:dyDescent="0.2"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</row>
    <row r="589" spans="14:49" x14ac:dyDescent="0.2"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</row>
    <row r="590" spans="14:49" x14ac:dyDescent="0.2"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</row>
    <row r="591" spans="14:49" x14ac:dyDescent="0.2"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</row>
    <row r="592" spans="14:49" x14ac:dyDescent="0.2"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</row>
    <row r="593" spans="14:49" x14ac:dyDescent="0.2"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</row>
    <row r="594" spans="14:49" x14ac:dyDescent="0.2"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</row>
    <row r="595" spans="14:49" x14ac:dyDescent="0.2"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</row>
    <row r="596" spans="14:49" x14ac:dyDescent="0.2"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</row>
    <row r="597" spans="14:49" x14ac:dyDescent="0.2"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</row>
    <row r="598" spans="14:49" x14ac:dyDescent="0.2"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</row>
    <row r="599" spans="14:49" x14ac:dyDescent="0.2"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</row>
    <row r="600" spans="14:49" x14ac:dyDescent="0.2"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</row>
    <row r="601" spans="14:49" x14ac:dyDescent="0.2"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</row>
    <row r="602" spans="14:49" x14ac:dyDescent="0.2"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</row>
    <row r="603" spans="14:49" x14ac:dyDescent="0.2"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</row>
    <row r="604" spans="14:49" x14ac:dyDescent="0.2"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</row>
    <row r="605" spans="14:49" x14ac:dyDescent="0.2"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</row>
    <row r="606" spans="14:49" x14ac:dyDescent="0.2"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</row>
    <row r="607" spans="14:49" x14ac:dyDescent="0.2"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</row>
    <row r="608" spans="14:49" x14ac:dyDescent="0.2"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</row>
    <row r="609" spans="14:49" x14ac:dyDescent="0.2"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</row>
    <row r="610" spans="14:49" x14ac:dyDescent="0.2"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</row>
    <row r="611" spans="14:49" x14ac:dyDescent="0.2"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</row>
    <row r="612" spans="14:49" x14ac:dyDescent="0.2"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</row>
    <row r="613" spans="14:49" x14ac:dyDescent="0.2"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</row>
    <row r="614" spans="14:49" x14ac:dyDescent="0.2"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</row>
    <row r="615" spans="14:49" x14ac:dyDescent="0.2"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</row>
    <row r="616" spans="14:49" x14ac:dyDescent="0.2"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</row>
    <row r="617" spans="14:49" x14ac:dyDescent="0.2"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</row>
    <row r="618" spans="14:49" x14ac:dyDescent="0.2"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</row>
    <row r="619" spans="14:49" x14ac:dyDescent="0.2"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</row>
    <row r="620" spans="14:49" x14ac:dyDescent="0.2"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</row>
    <row r="621" spans="14:49" x14ac:dyDescent="0.2"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</row>
    <row r="622" spans="14:49" x14ac:dyDescent="0.2"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</row>
    <row r="623" spans="14:49" x14ac:dyDescent="0.2"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</row>
    <row r="624" spans="14:49" x14ac:dyDescent="0.2"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</row>
    <row r="625" spans="14:49" x14ac:dyDescent="0.2"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</row>
    <row r="626" spans="14:49" x14ac:dyDescent="0.2"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</row>
    <row r="627" spans="14:49" x14ac:dyDescent="0.2"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</row>
    <row r="628" spans="14:49" x14ac:dyDescent="0.2"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</row>
    <row r="629" spans="14:49" x14ac:dyDescent="0.2"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</row>
    <row r="630" spans="14:49" x14ac:dyDescent="0.2"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</row>
    <row r="631" spans="14:49" x14ac:dyDescent="0.2"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</row>
    <row r="632" spans="14:49" x14ac:dyDescent="0.2"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</row>
    <row r="633" spans="14:49" x14ac:dyDescent="0.2"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</row>
    <row r="634" spans="14:49" x14ac:dyDescent="0.2"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</row>
    <row r="635" spans="14:49" x14ac:dyDescent="0.2"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</row>
    <row r="636" spans="14:49" x14ac:dyDescent="0.2"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</row>
    <row r="637" spans="14:49" x14ac:dyDescent="0.2"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</row>
    <row r="638" spans="14:49" x14ac:dyDescent="0.2"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</row>
    <row r="639" spans="14:49" x14ac:dyDescent="0.2"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</row>
    <row r="640" spans="14:49" x14ac:dyDescent="0.2"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</row>
    <row r="641" spans="14:49" x14ac:dyDescent="0.2"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</row>
    <row r="642" spans="14:49" x14ac:dyDescent="0.2"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</row>
    <row r="643" spans="14:49" x14ac:dyDescent="0.2"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</row>
    <row r="644" spans="14:49" x14ac:dyDescent="0.2"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</row>
    <row r="645" spans="14:49" x14ac:dyDescent="0.2"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</row>
    <row r="646" spans="14:49" x14ac:dyDescent="0.2"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</row>
    <row r="647" spans="14:49" x14ac:dyDescent="0.2"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</row>
    <row r="648" spans="14:49" x14ac:dyDescent="0.2"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</row>
    <row r="649" spans="14:49" x14ac:dyDescent="0.2"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</row>
    <row r="650" spans="14:49" x14ac:dyDescent="0.2"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</row>
    <row r="651" spans="14:49" x14ac:dyDescent="0.2"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</row>
    <row r="652" spans="14:49" x14ac:dyDescent="0.2"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</row>
    <row r="653" spans="14:49" x14ac:dyDescent="0.2"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</row>
    <row r="654" spans="14:49" x14ac:dyDescent="0.2"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</row>
    <row r="655" spans="14:49" x14ac:dyDescent="0.2"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</row>
    <row r="656" spans="14:49" x14ac:dyDescent="0.2"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</row>
    <row r="657" spans="14:49" x14ac:dyDescent="0.2"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</row>
    <row r="658" spans="14:49" x14ac:dyDescent="0.2"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</row>
    <row r="659" spans="14:49" x14ac:dyDescent="0.2"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</row>
    <row r="660" spans="14:49" x14ac:dyDescent="0.2"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</row>
    <row r="661" spans="14:49" x14ac:dyDescent="0.2"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</row>
    <row r="662" spans="14:49" x14ac:dyDescent="0.2"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</row>
    <row r="663" spans="14:49" x14ac:dyDescent="0.2"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</row>
    <row r="664" spans="14:49" x14ac:dyDescent="0.2"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</row>
    <row r="665" spans="14:49" x14ac:dyDescent="0.2"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</row>
    <row r="666" spans="14:49" x14ac:dyDescent="0.2"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</row>
    <row r="667" spans="14:49" x14ac:dyDescent="0.2"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</row>
    <row r="668" spans="14:49" x14ac:dyDescent="0.2"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</row>
    <row r="669" spans="14:49" x14ac:dyDescent="0.2"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</row>
    <row r="670" spans="14:49" x14ac:dyDescent="0.2"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</row>
    <row r="671" spans="14:49" x14ac:dyDescent="0.2"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</row>
    <row r="672" spans="14:49" x14ac:dyDescent="0.2"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</row>
    <row r="673" spans="14:49" x14ac:dyDescent="0.2"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</row>
    <row r="674" spans="14:49" x14ac:dyDescent="0.2"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</row>
    <row r="675" spans="14:49" x14ac:dyDescent="0.2"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</row>
    <row r="676" spans="14:49" x14ac:dyDescent="0.2"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</row>
    <row r="677" spans="14:49" x14ac:dyDescent="0.2"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</row>
    <row r="678" spans="14:49" x14ac:dyDescent="0.2"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</row>
    <row r="679" spans="14:49" x14ac:dyDescent="0.2"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</row>
    <row r="680" spans="14:49" x14ac:dyDescent="0.2"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</row>
    <row r="681" spans="14:49" x14ac:dyDescent="0.2"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</row>
    <row r="682" spans="14:49" x14ac:dyDescent="0.2"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</row>
    <row r="683" spans="14:49" x14ac:dyDescent="0.2"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</row>
    <row r="684" spans="14:49" x14ac:dyDescent="0.2"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</row>
    <row r="685" spans="14:49" x14ac:dyDescent="0.2"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</row>
    <row r="686" spans="14:49" x14ac:dyDescent="0.2"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</row>
    <row r="687" spans="14:49" x14ac:dyDescent="0.2"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</row>
    <row r="688" spans="14:49" x14ac:dyDescent="0.2"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</row>
    <row r="689" spans="14:49" x14ac:dyDescent="0.2"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</row>
    <row r="690" spans="14:49" x14ac:dyDescent="0.2"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</row>
    <row r="691" spans="14:49" x14ac:dyDescent="0.2"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</row>
    <row r="692" spans="14:49" x14ac:dyDescent="0.2"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</row>
    <row r="693" spans="14:49" x14ac:dyDescent="0.2"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</row>
    <row r="694" spans="14:49" x14ac:dyDescent="0.2"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</row>
    <row r="695" spans="14:49" x14ac:dyDescent="0.2"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</row>
    <row r="696" spans="14:49" x14ac:dyDescent="0.2"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</row>
    <row r="697" spans="14:49" x14ac:dyDescent="0.2"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</row>
    <row r="698" spans="14:49" x14ac:dyDescent="0.2"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</row>
    <row r="699" spans="14:49" x14ac:dyDescent="0.2"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</row>
    <row r="700" spans="14:49" x14ac:dyDescent="0.2"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</row>
    <row r="701" spans="14:49" x14ac:dyDescent="0.2"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</row>
    <row r="702" spans="14:49" x14ac:dyDescent="0.2"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</row>
    <row r="703" spans="14:49" x14ac:dyDescent="0.2"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</row>
    <row r="704" spans="14:49" x14ac:dyDescent="0.2"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</row>
    <row r="705" spans="14:49" x14ac:dyDescent="0.2"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</row>
    <row r="706" spans="14:49" x14ac:dyDescent="0.2"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</row>
    <row r="707" spans="14:49" x14ac:dyDescent="0.2"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</row>
    <row r="708" spans="14:49" x14ac:dyDescent="0.2"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</row>
    <row r="709" spans="14:49" x14ac:dyDescent="0.2"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</row>
    <row r="710" spans="14:49" x14ac:dyDescent="0.2"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</row>
    <row r="711" spans="14:49" x14ac:dyDescent="0.2"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</row>
    <row r="712" spans="14:49" x14ac:dyDescent="0.2"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</row>
    <row r="713" spans="14:49" x14ac:dyDescent="0.2"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</row>
    <row r="714" spans="14:49" x14ac:dyDescent="0.2"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</row>
    <row r="715" spans="14:49" x14ac:dyDescent="0.2"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</row>
    <row r="716" spans="14:49" x14ac:dyDescent="0.2"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</row>
    <row r="717" spans="14:49" x14ac:dyDescent="0.2"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</row>
    <row r="718" spans="14:49" x14ac:dyDescent="0.2"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</row>
    <row r="719" spans="14:49" x14ac:dyDescent="0.2"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</row>
    <row r="720" spans="14:49" x14ac:dyDescent="0.2"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</row>
    <row r="721" spans="14:49" x14ac:dyDescent="0.2"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</row>
    <row r="722" spans="14:49" x14ac:dyDescent="0.2"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</row>
    <row r="723" spans="14:49" x14ac:dyDescent="0.2"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</row>
    <row r="724" spans="14:49" x14ac:dyDescent="0.2"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</row>
    <row r="725" spans="14:49" x14ac:dyDescent="0.2"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</row>
    <row r="726" spans="14:49" x14ac:dyDescent="0.2"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</row>
    <row r="727" spans="14:49" x14ac:dyDescent="0.2"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</row>
    <row r="728" spans="14:49" x14ac:dyDescent="0.2"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</row>
    <row r="729" spans="14:49" x14ac:dyDescent="0.2"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</row>
    <row r="730" spans="14:49" x14ac:dyDescent="0.2"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</row>
    <row r="731" spans="14:49" x14ac:dyDescent="0.2"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</row>
    <row r="732" spans="14:49" x14ac:dyDescent="0.2"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</row>
    <row r="733" spans="14:49" x14ac:dyDescent="0.2"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</row>
    <row r="734" spans="14:49" x14ac:dyDescent="0.2"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</row>
    <row r="735" spans="14:49" x14ac:dyDescent="0.2"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</row>
    <row r="736" spans="14:49" x14ac:dyDescent="0.2"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</row>
    <row r="737" spans="14:49" x14ac:dyDescent="0.2"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</row>
    <row r="738" spans="14:49" x14ac:dyDescent="0.2"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</row>
    <row r="739" spans="14:49" x14ac:dyDescent="0.2"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</row>
    <row r="740" spans="14:49" x14ac:dyDescent="0.2"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</row>
    <row r="741" spans="14:49" x14ac:dyDescent="0.2"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</row>
    <row r="742" spans="14:49" x14ac:dyDescent="0.2"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</row>
    <row r="743" spans="14:49" x14ac:dyDescent="0.2"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</row>
    <row r="744" spans="14:49" x14ac:dyDescent="0.2"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</row>
    <row r="745" spans="14:49" x14ac:dyDescent="0.2"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</row>
    <row r="746" spans="14:49" x14ac:dyDescent="0.2"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</row>
    <row r="747" spans="14:49" x14ac:dyDescent="0.2"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</row>
    <row r="748" spans="14:49" x14ac:dyDescent="0.2"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</row>
    <row r="749" spans="14:49" x14ac:dyDescent="0.2"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</row>
    <row r="750" spans="14:49" x14ac:dyDescent="0.2"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</row>
    <row r="751" spans="14:49" x14ac:dyDescent="0.2"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</row>
    <row r="752" spans="14:49" x14ac:dyDescent="0.2"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</row>
    <row r="753" spans="14:49" x14ac:dyDescent="0.2"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</row>
    <row r="754" spans="14:49" x14ac:dyDescent="0.2"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</row>
    <row r="755" spans="14:49" x14ac:dyDescent="0.2"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</row>
    <row r="756" spans="14:49" x14ac:dyDescent="0.2"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</row>
    <row r="757" spans="14:49" x14ac:dyDescent="0.2"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</row>
    <row r="758" spans="14:49" x14ac:dyDescent="0.2"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</row>
    <row r="759" spans="14:49" x14ac:dyDescent="0.2"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</row>
    <row r="760" spans="14:49" x14ac:dyDescent="0.2"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</row>
    <row r="761" spans="14:49" x14ac:dyDescent="0.2"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</row>
    <row r="762" spans="14:49" x14ac:dyDescent="0.2"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</row>
    <row r="763" spans="14:49" x14ac:dyDescent="0.2"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</row>
    <row r="764" spans="14:49" x14ac:dyDescent="0.2"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</row>
    <row r="765" spans="14:49" x14ac:dyDescent="0.2"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</row>
    <row r="766" spans="14:49" x14ac:dyDescent="0.2"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</row>
    <row r="767" spans="14:49" x14ac:dyDescent="0.2"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</row>
    <row r="768" spans="14:49" x14ac:dyDescent="0.2"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</row>
    <row r="769" spans="14:49" x14ac:dyDescent="0.2"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</row>
    <row r="770" spans="14:49" x14ac:dyDescent="0.2"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</row>
    <row r="771" spans="14:49" x14ac:dyDescent="0.2"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</row>
    <row r="772" spans="14:49" x14ac:dyDescent="0.2"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</row>
    <row r="773" spans="14:49" x14ac:dyDescent="0.2"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</row>
    <row r="774" spans="14:49" x14ac:dyDescent="0.2"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</row>
    <row r="775" spans="14:49" x14ac:dyDescent="0.2"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</row>
    <row r="776" spans="14:49" x14ac:dyDescent="0.2"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</row>
    <row r="777" spans="14:49" x14ac:dyDescent="0.2"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</row>
    <row r="778" spans="14:49" x14ac:dyDescent="0.2"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</row>
    <row r="779" spans="14:49" x14ac:dyDescent="0.2"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</row>
    <row r="780" spans="14:49" x14ac:dyDescent="0.2"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</row>
    <row r="781" spans="14:49" x14ac:dyDescent="0.2"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</row>
    <row r="782" spans="14:49" x14ac:dyDescent="0.2"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</row>
    <row r="783" spans="14:49" x14ac:dyDescent="0.2"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</row>
    <row r="784" spans="14:49" x14ac:dyDescent="0.2"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</row>
    <row r="785" spans="14:49" x14ac:dyDescent="0.2"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</row>
    <row r="786" spans="14:49" x14ac:dyDescent="0.2"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</row>
    <row r="787" spans="14:49" x14ac:dyDescent="0.2"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</row>
    <row r="788" spans="14:49" x14ac:dyDescent="0.2"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</row>
    <row r="789" spans="14:49" x14ac:dyDescent="0.2"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</row>
    <row r="790" spans="14:49" x14ac:dyDescent="0.2"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</row>
    <row r="791" spans="14:49" x14ac:dyDescent="0.2"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</row>
    <row r="792" spans="14:49" x14ac:dyDescent="0.2"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</row>
    <row r="793" spans="14:49" x14ac:dyDescent="0.2"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</row>
    <row r="794" spans="14:49" x14ac:dyDescent="0.2"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</row>
    <row r="795" spans="14:49" x14ac:dyDescent="0.2"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</row>
    <row r="796" spans="14:49" x14ac:dyDescent="0.2"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</row>
    <row r="797" spans="14:49" x14ac:dyDescent="0.2"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</row>
    <row r="798" spans="14:49" x14ac:dyDescent="0.2"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</row>
    <row r="799" spans="14:49" x14ac:dyDescent="0.2"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</row>
    <row r="800" spans="14:49" x14ac:dyDescent="0.2"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</row>
    <row r="801" spans="14:49" x14ac:dyDescent="0.2"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</row>
    <row r="802" spans="14:49" x14ac:dyDescent="0.2"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</row>
    <row r="803" spans="14:49" x14ac:dyDescent="0.2"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</row>
    <row r="804" spans="14:49" x14ac:dyDescent="0.2"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</row>
    <row r="805" spans="14:49" x14ac:dyDescent="0.2"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</row>
    <row r="806" spans="14:49" x14ac:dyDescent="0.2"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</row>
    <row r="807" spans="14:49" x14ac:dyDescent="0.2"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</row>
    <row r="808" spans="14:49" x14ac:dyDescent="0.2"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</row>
    <row r="809" spans="14:49" x14ac:dyDescent="0.2"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</row>
    <row r="810" spans="14:49" x14ac:dyDescent="0.2"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</row>
    <row r="811" spans="14:49" x14ac:dyDescent="0.2"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</row>
    <row r="812" spans="14:49" x14ac:dyDescent="0.2"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</row>
    <row r="813" spans="14:49" x14ac:dyDescent="0.2"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</row>
    <row r="814" spans="14:49" x14ac:dyDescent="0.2"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</row>
    <row r="815" spans="14:49" x14ac:dyDescent="0.2"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</row>
    <row r="816" spans="14:49" x14ac:dyDescent="0.2"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</row>
    <row r="817" spans="14:49" x14ac:dyDescent="0.2"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</row>
    <row r="818" spans="14:49" x14ac:dyDescent="0.2"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</row>
    <row r="819" spans="14:49" x14ac:dyDescent="0.2"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</row>
    <row r="820" spans="14:49" x14ac:dyDescent="0.2"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</row>
    <row r="821" spans="14:49" x14ac:dyDescent="0.2"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</row>
    <row r="822" spans="14:49" x14ac:dyDescent="0.2"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</row>
    <row r="823" spans="14:49" x14ac:dyDescent="0.2"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</row>
    <row r="824" spans="14:49" x14ac:dyDescent="0.2"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</row>
    <row r="825" spans="14:49" x14ac:dyDescent="0.2"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</row>
    <row r="826" spans="14:49" x14ac:dyDescent="0.2"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</row>
    <row r="827" spans="14:49" x14ac:dyDescent="0.2"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</row>
    <row r="828" spans="14:49" x14ac:dyDescent="0.2"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</row>
    <row r="829" spans="14:49" x14ac:dyDescent="0.2"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</row>
    <row r="830" spans="14:49" x14ac:dyDescent="0.2"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</row>
    <row r="831" spans="14:49" x14ac:dyDescent="0.2"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</row>
    <row r="832" spans="14:49" x14ac:dyDescent="0.2"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</row>
    <row r="833" spans="14:49" x14ac:dyDescent="0.2"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</row>
    <row r="834" spans="14:49" x14ac:dyDescent="0.2"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</row>
    <row r="835" spans="14:49" x14ac:dyDescent="0.2"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</row>
    <row r="836" spans="14:49" x14ac:dyDescent="0.2"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</row>
    <row r="837" spans="14:49" x14ac:dyDescent="0.2"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</row>
    <row r="838" spans="14:49" x14ac:dyDescent="0.2"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</row>
    <row r="839" spans="14:49" x14ac:dyDescent="0.2"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</row>
    <row r="840" spans="14:49" x14ac:dyDescent="0.2"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</row>
    <row r="841" spans="14:49" x14ac:dyDescent="0.2"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</row>
    <row r="842" spans="14:49" x14ac:dyDescent="0.2"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</row>
    <row r="843" spans="14:49" x14ac:dyDescent="0.2"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</row>
    <row r="844" spans="14:49" x14ac:dyDescent="0.2"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</row>
    <row r="845" spans="14:49" x14ac:dyDescent="0.2"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</row>
    <row r="846" spans="14:49" x14ac:dyDescent="0.2"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</row>
    <row r="847" spans="14:49" x14ac:dyDescent="0.2"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</row>
    <row r="848" spans="14:49" x14ac:dyDescent="0.2"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</row>
    <row r="849" spans="14:49" x14ac:dyDescent="0.2"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</row>
    <row r="850" spans="14:49" x14ac:dyDescent="0.2"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</row>
    <row r="851" spans="14:49" x14ac:dyDescent="0.2"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</row>
    <row r="852" spans="14:49" x14ac:dyDescent="0.2"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</row>
    <row r="853" spans="14:49" x14ac:dyDescent="0.2"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</row>
    <row r="854" spans="14:49" x14ac:dyDescent="0.2"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</row>
    <row r="855" spans="14:49" x14ac:dyDescent="0.2"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</row>
    <row r="856" spans="14:49" x14ac:dyDescent="0.2"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</row>
    <row r="857" spans="14:49" x14ac:dyDescent="0.2"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</row>
    <row r="858" spans="14:49" x14ac:dyDescent="0.2"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</row>
    <row r="859" spans="14:49" x14ac:dyDescent="0.2"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</row>
    <row r="860" spans="14:49" x14ac:dyDescent="0.2"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</row>
    <row r="861" spans="14:49" x14ac:dyDescent="0.2"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</row>
    <row r="862" spans="14:49" x14ac:dyDescent="0.2"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</row>
    <row r="863" spans="14:49" x14ac:dyDescent="0.2"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</row>
    <row r="864" spans="14:49" x14ac:dyDescent="0.2"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</row>
    <row r="865" spans="14:49" x14ac:dyDescent="0.2"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</row>
    <row r="866" spans="14:49" x14ac:dyDescent="0.2"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</row>
    <row r="867" spans="14:49" x14ac:dyDescent="0.2"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</row>
    <row r="868" spans="14:49" x14ac:dyDescent="0.2"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</row>
    <row r="869" spans="14:49" x14ac:dyDescent="0.2"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</row>
    <row r="870" spans="14:49" x14ac:dyDescent="0.2"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</row>
    <row r="871" spans="14:49" x14ac:dyDescent="0.2"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</row>
    <row r="872" spans="14:49" x14ac:dyDescent="0.2"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</row>
    <row r="873" spans="14:49" x14ac:dyDescent="0.2"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</row>
    <row r="874" spans="14:49" x14ac:dyDescent="0.2"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</row>
    <row r="875" spans="14:49" x14ac:dyDescent="0.2"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</row>
    <row r="876" spans="14:49" x14ac:dyDescent="0.2"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</row>
    <row r="877" spans="14:49" x14ac:dyDescent="0.2"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</row>
    <row r="878" spans="14:49" x14ac:dyDescent="0.2"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</row>
    <row r="879" spans="14:49" x14ac:dyDescent="0.2"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</row>
    <row r="880" spans="14:49" x14ac:dyDescent="0.2"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</row>
    <row r="881" spans="14:49" x14ac:dyDescent="0.2"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</row>
    <row r="882" spans="14:49" x14ac:dyDescent="0.2"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</row>
    <row r="883" spans="14:49" x14ac:dyDescent="0.2"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</row>
    <row r="884" spans="14:49" x14ac:dyDescent="0.2"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</row>
    <row r="885" spans="14:49" x14ac:dyDescent="0.2"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</row>
    <row r="886" spans="14:49" x14ac:dyDescent="0.2"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</row>
    <row r="887" spans="14:49" x14ac:dyDescent="0.2"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</row>
    <row r="888" spans="14:49" x14ac:dyDescent="0.2"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</row>
    <row r="889" spans="14:49" x14ac:dyDescent="0.2"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</row>
    <row r="890" spans="14:49" x14ac:dyDescent="0.2"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</row>
    <row r="891" spans="14:49" x14ac:dyDescent="0.2"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</row>
    <row r="892" spans="14:49" x14ac:dyDescent="0.2"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</row>
    <row r="893" spans="14:49" x14ac:dyDescent="0.2"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</row>
    <row r="894" spans="14:49" x14ac:dyDescent="0.2"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</row>
    <row r="895" spans="14:49" x14ac:dyDescent="0.2"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</row>
    <row r="896" spans="14:49" x14ac:dyDescent="0.2"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</row>
    <row r="897" spans="14:49" x14ac:dyDescent="0.2"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</row>
    <row r="898" spans="14:49" x14ac:dyDescent="0.2"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</row>
    <row r="899" spans="14:49" x14ac:dyDescent="0.2"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</row>
    <row r="900" spans="14:49" x14ac:dyDescent="0.2"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</row>
    <row r="901" spans="14:49" x14ac:dyDescent="0.2"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</row>
    <row r="902" spans="14:49" x14ac:dyDescent="0.2"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</row>
    <row r="903" spans="14:49" x14ac:dyDescent="0.2"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</row>
    <row r="904" spans="14:49" x14ac:dyDescent="0.2"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</row>
    <row r="905" spans="14:49" x14ac:dyDescent="0.2"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</row>
    <row r="906" spans="14:49" x14ac:dyDescent="0.2"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</row>
    <row r="907" spans="14:49" x14ac:dyDescent="0.2"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</row>
    <row r="908" spans="14:49" x14ac:dyDescent="0.2"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</row>
    <row r="909" spans="14:49" x14ac:dyDescent="0.2"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</row>
    <row r="910" spans="14:49" x14ac:dyDescent="0.2"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</row>
    <row r="911" spans="14:49" x14ac:dyDescent="0.2"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</row>
    <row r="912" spans="14:49" x14ac:dyDescent="0.2"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</row>
    <row r="913" spans="14:49" x14ac:dyDescent="0.2"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</row>
    <row r="914" spans="14:49" x14ac:dyDescent="0.2"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</row>
    <row r="915" spans="14:49" x14ac:dyDescent="0.2"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</row>
    <row r="916" spans="14:49" x14ac:dyDescent="0.2"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</row>
    <row r="917" spans="14:49" x14ac:dyDescent="0.2"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</row>
    <row r="918" spans="14:49" x14ac:dyDescent="0.2"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</row>
    <row r="919" spans="14:49" x14ac:dyDescent="0.2"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</row>
    <row r="920" spans="14:49" x14ac:dyDescent="0.2"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</row>
    <row r="921" spans="14:49" x14ac:dyDescent="0.2"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</row>
    <row r="922" spans="14:49" x14ac:dyDescent="0.2"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</row>
    <row r="923" spans="14:49" x14ac:dyDescent="0.2"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</row>
    <row r="924" spans="14:49" x14ac:dyDescent="0.2"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</row>
    <row r="925" spans="14:49" x14ac:dyDescent="0.2"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</row>
    <row r="926" spans="14:49" x14ac:dyDescent="0.2"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</row>
    <row r="927" spans="14:49" x14ac:dyDescent="0.2"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</row>
    <row r="928" spans="14:49" x14ac:dyDescent="0.2"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</row>
    <row r="929" spans="14:49" x14ac:dyDescent="0.2"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</row>
    <row r="930" spans="14:49" x14ac:dyDescent="0.2"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</row>
    <row r="931" spans="14:49" x14ac:dyDescent="0.2"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</row>
    <row r="932" spans="14:49" x14ac:dyDescent="0.2"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</row>
    <row r="933" spans="14:49" x14ac:dyDescent="0.2"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</row>
    <row r="934" spans="14:49" x14ac:dyDescent="0.2"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</row>
    <row r="935" spans="14:49" x14ac:dyDescent="0.2"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</row>
    <row r="936" spans="14:49" x14ac:dyDescent="0.2"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</row>
    <row r="937" spans="14:49" x14ac:dyDescent="0.2"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</row>
    <row r="938" spans="14:49" x14ac:dyDescent="0.2"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</row>
    <row r="939" spans="14:49" x14ac:dyDescent="0.2"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</row>
    <row r="940" spans="14:49" x14ac:dyDescent="0.2"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</row>
    <row r="941" spans="14:49" x14ac:dyDescent="0.2"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</row>
    <row r="942" spans="14:49" x14ac:dyDescent="0.2"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</row>
    <row r="943" spans="14:49" x14ac:dyDescent="0.2"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</row>
    <row r="944" spans="14:49" x14ac:dyDescent="0.2"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</row>
    <row r="945" spans="14:49" x14ac:dyDescent="0.2"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</row>
    <row r="946" spans="14:49" x14ac:dyDescent="0.2"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</row>
    <row r="947" spans="14:49" x14ac:dyDescent="0.2"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</row>
    <row r="948" spans="14:49" x14ac:dyDescent="0.2"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</row>
    <row r="949" spans="14:49" x14ac:dyDescent="0.2"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</row>
    <row r="950" spans="14:49" x14ac:dyDescent="0.2"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</row>
    <row r="951" spans="14:49" x14ac:dyDescent="0.2"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</row>
    <row r="952" spans="14:49" x14ac:dyDescent="0.2"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</row>
    <row r="953" spans="14:49" x14ac:dyDescent="0.2"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</row>
    <row r="954" spans="14:49" x14ac:dyDescent="0.2"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</row>
    <row r="955" spans="14:49" x14ac:dyDescent="0.2"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</row>
    <row r="956" spans="14:49" x14ac:dyDescent="0.2"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</row>
    <row r="957" spans="14:49" x14ac:dyDescent="0.2"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</row>
    <row r="958" spans="14:49" x14ac:dyDescent="0.2"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</row>
    <row r="959" spans="14:49" x14ac:dyDescent="0.2"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</row>
    <row r="960" spans="14:49" x14ac:dyDescent="0.2"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</row>
    <row r="961" spans="14:49" x14ac:dyDescent="0.2"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</row>
    <row r="962" spans="14:49" x14ac:dyDescent="0.2"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</row>
    <row r="963" spans="14:49" x14ac:dyDescent="0.2"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</row>
    <row r="964" spans="14:49" x14ac:dyDescent="0.2"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</row>
    <row r="965" spans="14:49" x14ac:dyDescent="0.2"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</row>
    <row r="966" spans="14:49" x14ac:dyDescent="0.2"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</row>
    <row r="967" spans="14:49" x14ac:dyDescent="0.2"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</row>
    <row r="968" spans="14:49" x14ac:dyDescent="0.2"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</row>
    <row r="969" spans="14:49" x14ac:dyDescent="0.2"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</row>
    <row r="970" spans="14:49" x14ac:dyDescent="0.2"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</row>
    <row r="971" spans="14:49" x14ac:dyDescent="0.2"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</row>
    <row r="972" spans="14:49" x14ac:dyDescent="0.2"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</row>
    <row r="973" spans="14:49" x14ac:dyDescent="0.2"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</row>
    <row r="974" spans="14:49" x14ac:dyDescent="0.2"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</row>
    <row r="975" spans="14:49" x14ac:dyDescent="0.2"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</row>
    <row r="976" spans="14:49" x14ac:dyDescent="0.2"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</row>
    <row r="977" spans="14:49" x14ac:dyDescent="0.2"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</row>
    <row r="978" spans="14:49" x14ac:dyDescent="0.2"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</row>
    <row r="979" spans="14:49" x14ac:dyDescent="0.2"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</row>
    <row r="980" spans="14:49" x14ac:dyDescent="0.2"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</row>
    <row r="981" spans="14:49" x14ac:dyDescent="0.2"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</row>
    <row r="982" spans="14:49" x14ac:dyDescent="0.2"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</row>
    <row r="983" spans="14:49" x14ac:dyDescent="0.2"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</row>
    <row r="984" spans="14:49" x14ac:dyDescent="0.2"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</row>
    <row r="985" spans="14:49" x14ac:dyDescent="0.2"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</row>
    <row r="986" spans="14:49" x14ac:dyDescent="0.2"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</row>
    <row r="987" spans="14:49" x14ac:dyDescent="0.2"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</row>
    <row r="988" spans="14:49" x14ac:dyDescent="0.2"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</row>
    <row r="989" spans="14:49" x14ac:dyDescent="0.2"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</row>
    <row r="990" spans="14:49" x14ac:dyDescent="0.2"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</row>
    <row r="991" spans="14:49" x14ac:dyDescent="0.2"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</row>
    <row r="992" spans="14:49" x14ac:dyDescent="0.2"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</row>
    <row r="993" spans="14:49" x14ac:dyDescent="0.2"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</row>
    <row r="994" spans="14:49" x14ac:dyDescent="0.2"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</row>
    <row r="995" spans="14:49" x14ac:dyDescent="0.2"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</row>
    <row r="996" spans="14:49" x14ac:dyDescent="0.2"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</row>
    <row r="997" spans="14:49" x14ac:dyDescent="0.2"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</row>
    <row r="998" spans="14:49" x14ac:dyDescent="0.2"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</row>
    <row r="999" spans="14:49" x14ac:dyDescent="0.2"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</row>
    <row r="1000" spans="14:49" x14ac:dyDescent="0.2"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</row>
    <row r="1001" spans="14:49" x14ac:dyDescent="0.2"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</row>
    <row r="1002" spans="14:49" x14ac:dyDescent="0.2"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</row>
    <row r="1003" spans="14:49" x14ac:dyDescent="0.2"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</row>
    <row r="1004" spans="14:49" x14ac:dyDescent="0.2"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</row>
    <row r="1005" spans="14:49" x14ac:dyDescent="0.2"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</row>
    <row r="1006" spans="14:49" x14ac:dyDescent="0.2"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</row>
    <row r="1007" spans="14:49" x14ac:dyDescent="0.2"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</row>
    <row r="1008" spans="14:49" x14ac:dyDescent="0.2"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</row>
    <row r="1009" spans="14:49" x14ac:dyDescent="0.2"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</row>
    <row r="1010" spans="14:49" x14ac:dyDescent="0.2"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</row>
    <row r="1011" spans="14:49" x14ac:dyDescent="0.2"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</row>
    <row r="1012" spans="14:49" x14ac:dyDescent="0.2"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</row>
    <row r="1013" spans="14:49" x14ac:dyDescent="0.2"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</row>
    <row r="1014" spans="14:49" x14ac:dyDescent="0.2"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</row>
    <row r="1015" spans="14:49" x14ac:dyDescent="0.2"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</row>
    <row r="1016" spans="14:49" x14ac:dyDescent="0.2"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</row>
    <row r="1017" spans="14:49" x14ac:dyDescent="0.2"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</row>
    <row r="1018" spans="14:49" x14ac:dyDescent="0.2"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</row>
    <row r="1019" spans="14:49" x14ac:dyDescent="0.2"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</row>
    <row r="1020" spans="14:49" x14ac:dyDescent="0.2"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</row>
    <row r="1021" spans="14:49" x14ac:dyDescent="0.2"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</row>
    <row r="1022" spans="14:49" x14ac:dyDescent="0.2"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</row>
    <row r="1023" spans="14:49" x14ac:dyDescent="0.2"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</row>
    <row r="1024" spans="14:49" x14ac:dyDescent="0.2"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</row>
    <row r="1025" spans="14:49" x14ac:dyDescent="0.2"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</row>
    <row r="1026" spans="14:49" x14ac:dyDescent="0.2"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</row>
    <row r="1027" spans="14:49" x14ac:dyDescent="0.2"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</row>
    <row r="1028" spans="14:49" x14ac:dyDescent="0.2"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</row>
    <row r="1029" spans="14:49" x14ac:dyDescent="0.2"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</row>
    <row r="1030" spans="14:49" x14ac:dyDescent="0.2"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</row>
    <row r="1031" spans="14:49" x14ac:dyDescent="0.2"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</row>
    <row r="1032" spans="14:49" x14ac:dyDescent="0.2"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</row>
    <row r="1033" spans="14:49" x14ac:dyDescent="0.2"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</row>
    <row r="1034" spans="14:49" x14ac:dyDescent="0.2"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</row>
    <row r="1035" spans="14:49" x14ac:dyDescent="0.2"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</row>
    <row r="1036" spans="14:49" x14ac:dyDescent="0.2"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</row>
    <row r="1037" spans="14:49" x14ac:dyDescent="0.2"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</row>
    <row r="1038" spans="14:49" x14ac:dyDescent="0.2"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</row>
    <row r="1039" spans="14:49" x14ac:dyDescent="0.2"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</row>
    <row r="1040" spans="14:49" x14ac:dyDescent="0.2"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</row>
    <row r="1041" spans="14:49" x14ac:dyDescent="0.2"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</row>
    <row r="1042" spans="14:49" x14ac:dyDescent="0.2"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</row>
    <row r="1043" spans="14:49" x14ac:dyDescent="0.2"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</row>
    <row r="1044" spans="14:49" x14ac:dyDescent="0.2"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</row>
    <row r="1045" spans="14:49" x14ac:dyDescent="0.2"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</row>
    <row r="1046" spans="14:49" x14ac:dyDescent="0.2"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</row>
    <row r="1047" spans="14:49" x14ac:dyDescent="0.2"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</row>
    <row r="1048" spans="14:49" x14ac:dyDescent="0.2"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</row>
    <row r="1049" spans="14:49" x14ac:dyDescent="0.2"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</row>
    <row r="1050" spans="14:49" x14ac:dyDescent="0.2"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</row>
    <row r="1051" spans="14:49" x14ac:dyDescent="0.2"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</row>
    <row r="1052" spans="14:49" x14ac:dyDescent="0.2"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</row>
    <row r="1053" spans="14:49" x14ac:dyDescent="0.2"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</row>
    <row r="1054" spans="14:49" x14ac:dyDescent="0.2"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</row>
    <row r="1055" spans="14:49" x14ac:dyDescent="0.2"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</row>
    <row r="1056" spans="14:49" x14ac:dyDescent="0.2"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</row>
    <row r="1057" spans="14:49" x14ac:dyDescent="0.2"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</row>
    <row r="1058" spans="14:49" x14ac:dyDescent="0.2"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</row>
    <row r="1059" spans="14:49" x14ac:dyDescent="0.2"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</row>
    <row r="1060" spans="14:49" x14ac:dyDescent="0.2"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</row>
    <row r="1061" spans="14:49" x14ac:dyDescent="0.2"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</row>
    <row r="1062" spans="14:49" x14ac:dyDescent="0.2"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</row>
    <row r="1063" spans="14:49" x14ac:dyDescent="0.2"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</row>
    <row r="1064" spans="14:49" x14ac:dyDescent="0.2"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</row>
    <row r="1065" spans="14:49" x14ac:dyDescent="0.2"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</row>
    <row r="1066" spans="14:49" x14ac:dyDescent="0.2"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</row>
    <row r="1067" spans="14:49" x14ac:dyDescent="0.2"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</row>
    <row r="1068" spans="14:49" x14ac:dyDescent="0.2"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</row>
    <row r="1069" spans="14:49" x14ac:dyDescent="0.2"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</row>
    <row r="1070" spans="14:49" x14ac:dyDescent="0.2"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</row>
    <row r="1071" spans="14:49" x14ac:dyDescent="0.2"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</row>
    <row r="1072" spans="14:49" x14ac:dyDescent="0.2"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</row>
    <row r="1073" spans="14:49" x14ac:dyDescent="0.2"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</row>
    <row r="1074" spans="14:49" x14ac:dyDescent="0.2"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</row>
    <row r="1075" spans="14:49" x14ac:dyDescent="0.2"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</row>
    <row r="1076" spans="14:49" x14ac:dyDescent="0.2"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</row>
    <row r="1077" spans="14:49" x14ac:dyDescent="0.2"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</row>
    <row r="1078" spans="14:49" x14ac:dyDescent="0.2"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</row>
    <row r="1079" spans="14:49" x14ac:dyDescent="0.2"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</row>
    <row r="1080" spans="14:49" x14ac:dyDescent="0.2"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</row>
    <row r="1081" spans="14:49" x14ac:dyDescent="0.2"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</row>
    <row r="1082" spans="14:49" x14ac:dyDescent="0.2"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</row>
    <row r="1083" spans="14:49" x14ac:dyDescent="0.2"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</row>
    <row r="1084" spans="14:49" x14ac:dyDescent="0.2"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</row>
    <row r="1085" spans="14:49" x14ac:dyDescent="0.2"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</row>
    <row r="1086" spans="14:49" x14ac:dyDescent="0.2"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</row>
    <row r="1087" spans="14:49" x14ac:dyDescent="0.2"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</row>
    <row r="1088" spans="14:49" x14ac:dyDescent="0.2"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</row>
    <row r="1089" spans="14:49" x14ac:dyDescent="0.2"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</row>
    <row r="1090" spans="14:49" x14ac:dyDescent="0.2"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</row>
    <row r="1091" spans="14:49" x14ac:dyDescent="0.2"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</row>
    <row r="1092" spans="14:49" x14ac:dyDescent="0.2"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</row>
    <row r="1093" spans="14:49" x14ac:dyDescent="0.2"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</row>
    <row r="1094" spans="14:49" x14ac:dyDescent="0.2"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</row>
    <row r="1095" spans="14:49" x14ac:dyDescent="0.2"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</row>
    <row r="1096" spans="14:49" x14ac:dyDescent="0.2"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</row>
    <row r="1097" spans="14:49" x14ac:dyDescent="0.2"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</row>
    <row r="1098" spans="14:49" x14ac:dyDescent="0.2"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</row>
    <row r="1099" spans="14:49" x14ac:dyDescent="0.2"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</row>
    <row r="1100" spans="14:49" x14ac:dyDescent="0.2"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</row>
    <row r="1101" spans="14:49" x14ac:dyDescent="0.2"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</row>
    <row r="1102" spans="14:49" x14ac:dyDescent="0.2"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</row>
    <row r="1103" spans="14:49" x14ac:dyDescent="0.2"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</row>
    <row r="1104" spans="14:49" x14ac:dyDescent="0.2"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</row>
    <row r="1105" spans="14:49" x14ac:dyDescent="0.2"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</row>
    <row r="1106" spans="14:49" x14ac:dyDescent="0.2"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</row>
    <row r="1107" spans="14:49" x14ac:dyDescent="0.2"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</row>
    <row r="1108" spans="14:49" x14ac:dyDescent="0.2"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</row>
    <row r="1109" spans="14:49" x14ac:dyDescent="0.2"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</row>
    <row r="1110" spans="14:49" x14ac:dyDescent="0.2"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</row>
    <row r="1111" spans="14:49" x14ac:dyDescent="0.2"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</row>
    <row r="1112" spans="14:49" x14ac:dyDescent="0.2"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</row>
    <row r="1113" spans="14:49" x14ac:dyDescent="0.2"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</row>
    <row r="1114" spans="14:49" x14ac:dyDescent="0.2"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</row>
    <row r="1115" spans="14:49" x14ac:dyDescent="0.2"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</row>
    <row r="1116" spans="14:49" x14ac:dyDescent="0.2"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</row>
    <row r="1117" spans="14:49" x14ac:dyDescent="0.2"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</row>
    <row r="1118" spans="14:49" x14ac:dyDescent="0.2"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</row>
    <row r="1119" spans="14:49" x14ac:dyDescent="0.2"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</row>
    <row r="1120" spans="14:49" x14ac:dyDescent="0.2"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</row>
    <row r="1121" spans="14:49" x14ac:dyDescent="0.2"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</row>
    <row r="1122" spans="14:49" x14ac:dyDescent="0.2"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</row>
    <row r="1123" spans="14:49" x14ac:dyDescent="0.2"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</row>
    <row r="1124" spans="14:49" x14ac:dyDescent="0.2"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</row>
    <row r="1125" spans="14:49" x14ac:dyDescent="0.2"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</row>
    <row r="1126" spans="14:49" x14ac:dyDescent="0.2"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</row>
    <row r="1127" spans="14:49" x14ac:dyDescent="0.2"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</row>
    <row r="1128" spans="14:49" x14ac:dyDescent="0.2"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</row>
    <row r="1129" spans="14:49" x14ac:dyDescent="0.2"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</row>
    <row r="1130" spans="14:49" x14ac:dyDescent="0.2"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</row>
    <row r="1131" spans="14:49" x14ac:dyDescent="0.2"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</row>
    <row r="1132" spans="14:49" x14ac:dyDescent="0.2"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</row>
    <row r="1133" spans="14:49" x14ac:dyDescent="0.2"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</row>
    <row r="1134" spans="14:49" x14ac:dyDescent="0.2"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</row>
    <row r="1135" spans="14:49" x14ac:dyDescent="0.2"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</row>
    <row r="1136" spans="14:49" x14ac:dyDescent="0.2"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</row>
    <row r="1137" spans="14:49" x14ac:dyDescent="0.2"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</row>
    <row r="1138" spans="14:49" x14ac:dyDescent="0.2"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</row>
    <row r="1139" spans="14:49" x14ac:dyDescent="0.2"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</row>
    <row r="1140" spans="14:49" x14ac:dyDescent="0.2"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</row>
    <row r="1141" spans="14:49" x14ac:dyDescent="0.2"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</row>
    <row r="1142" spans="14:49" x14ac:dyDescent="0.2"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</row>
    <row r="1143" spans="14:49" x14ac:dyDescent="0.2"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</row>
    <row r="1144" spans="14:49" x14ac:dyDescent="0.2"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</row>
    <row r="1145" spans="14:49" x14ac:dyDescent="0.2"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</row>
    <row r="1146" spans="14:49" x14ac:dyDescent="0.2"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</row>
    <row r="1147" spans="14:49" x14ac:dyDescent="0.2"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</row>
    <row r="1148" spans="14:49" x14ac:dyDescent="0.2"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</row>
    <row r="1149" spans="14:49" x14ac:dyDescent="0.2"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</row>
    <row r="1150" spans="14:49" x14ac:dyDescent="0.2"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</row>
    <row r="1151" spans="14:49" x14ac:dyDescent="0.2"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</row>
    <row r="1152" spans="14:49" x14ac:dyDescent="0.2"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</row>
    <row r="1153" spans="14:49" x14ac:dyDescent="0.2"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</row>
    <row r="1154" spans="14:49" x14ac:dyDescent="0.2"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</row>
    <row r="1155" spans="14:49" x14ac:dyDescent="0.2"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</row>
    <row r="1156" spans="14:49" x14ac:dyDescent="0.2"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</row>
    <row r="1157" spans="14:49" x14ac:dyDescent="0.2"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</row>
    <row r="1158" spans="14:49" x14ac:dyDescent="0.2"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</row>
    <row r="1159" spans="14:49" x14ac:dyDescent="0.2"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</row>
    <row r="1160" spans="14:49" x14ac:dyDescent="0.2"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</row>
    <row r="1161" spans="14:49" x14ac:dyDescent="0.2"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</row>
    <row r="1162" spans="14:49" x14ac:dyDescent="0.2"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</row>
    <row r="1163" spans="14:49" x14ac:dyDescent="0.2"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</row>
    <row r="1164" spans="14:49" x14ac:dyDescent="0.2"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</row>
  </sheetData>
  <mergeCells count="21">
    <mergeCell ref="A102:A109"/>
    <mergeCell ref="A111:A118"/>
    <mergeCell ref="A120:A126"/>
    <mergeCell ref="B5:F5"/>
    <mergeCell ref="B8:F8"/>
    <mergeCell ref="A40:A48"/>
    <mergeCell ref="A63:A69"/>
    <mergeCell ref="A71:A76"/>
    <mergeCell ref="A78:A84"/>
    <mergeCell ref="A86:A93"/>
    <mergeCell ref="A95:A100"/>
    <mergeCell ref="C7:F7"/>
    <mergeCell ref="C9:F9"/>
    <mergeCell ref="A12:E12"/>
    <mergeCell ref="A13:E13"/>
    <mergeCell ref="A15:A20"/>
    <mergeCell ref="B1:E1"/>
    <mergeCell ref="B2:E2"/>
    <mergeCell ref="B3:E3"/>
    <mergeCell ref="C4:F4"/>
    <mergeCell ref="C6:F6"/>
  </mergeCells>
  <pageMargins left="0.39370078740157483" right="0.39370078740157483" top="0.19685039370078741" bottom="0.19685039370078741" header="0.11811023622047245" footer="0.11811023622047245"/>
  <pageSetup paperSize="9" scale="85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01.05.25</vt:lpstr>
      <vt:lpstr>'01.05.25'!Заголовки_для_печати</vt:lpstr>
      <vt:lpstr>'01.05.25'!Область_печати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Sovet</cp:lastModifiedBy>
  <cp:lastPrinted>2025-05-05T06:52:12Z</cp:lastPrinted>
  <dcterms:created xsi:type="dcterms:W3CDTF">2024-05-02T03:29:15Z</dcterms:created>
  <dcterms:modified xsi:type="dcterms:W3CDTF">2025-05-12T07:21:29Z</dcterms:modified>
</cp:coreProperties>
</file>